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aleria\Desktop\BOKs Round 2 TENDER\"/>
    </mc:Choice>
  </mc:AlternateContent>
  <xr:revisionPtr revIDLastSave="0" documentId="13_ncr:1_{0623AC29-2D2C-4C8F-ACC1-BB61ADA7E0FD}" xr6:coauthVersionLast="36" xr6:coauthVersionMax="36" xr10:uidLastSave="{00000000-0000-0000-0000-000000000000}"/>
  <bookViews>
    <workbookView xWindow="0" yWindow="0" windowWidth="19200" windowHeight="6930" xr2:uid="{6A7AFEE4-C6B7-4586-8AE7-BBB948A6481D}"/>
  </bookViews>
  <sheets>
    <sheet name="List of Details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">#REF!</definedName>
    <definedName name="___xlnm.Print_Titles">('[1]2084 11'!$A$1:$B$65536,'[1]2084 11'!$A$7:$IV$7)</definedName>
    <definedName name="__A65550">#REF!</definedName>
    <definedName name="__A66000">#REF!</definedName>
    <definedName name="__xlnm.Print_Area_3">#REF!</definedName>
    <definedName name="__xlnm.Print_Titles">('[2]2084 11'!$A$1:$B$65536,'[2]2084 11'!$A$7:$IV$7)</definedName>
    <definedName name="__xlnm.Print_Titles_3">('[1]399 11'!$A$1:$B$65536,'[1]399 11'!$A$7:$IV$7)</definedName>
    <definedName name="__xlnm.Print_Titles_5">#REF!</definedName>
    <definedName name="_A65550">#REF!</definedName>
    <definedName name="_A66000">#REF!</definedName>
    <definedName name="a">#REF!</definedName>
    <definedName name="aa">#REF!</definedName>
    <definedName name="aab">#REF!</definedName>
    <definedName name="aaj">#REF!</definedName>
    <definedName name="ab">#REF!</definedName>
    <definedName name="abc">#REF!</definedName>
    <definedName name="ac">#REF!</definedName>
    <definedName name="accountcodes">#REF!</definedName>
    <definedName name="AcctType">[3]Codes!$A$2:$A$3</definedName>
    <definedName name="ad">#REF!</definedName>
    <definedName name="Admin">'[4]Range Page'!$A$21</definedName>
    <definedName name="adminfee">'[5]Range Page'!#REF!</definedName>
    <definedName name="ae">#REF!</definedName>
    <definedName name="af">#REF!</definedName>
    <definedName name="ag">#REF!</definedName>
    <definedName name="ah">#REF!</definedName>
    <definedName name="ai">#REF!</definedName>
    <definedName name="aj">#REF!</definedName>
    <definedName name="ak">#REF!</definedName>
    <definedName name="al">#REF!</definedName>
    <definedName name="am">#REF!</definedName>
    <definedName name="an">#REF!</definedName>
    <definedName name="ao">#REF!</definedName>
    <definedName name="ap">#REF!</definedName>
    <definedName name="aq">#REF!</definedName>
    <definedName name="ar">#REF!</definedName>
    <definedName name="Area8">#REF!</definedName>
    <definedName name="as">#REF!</definedName>
    <definedName name="at">#REF!</definedName>
    <definedName name="au">#REF!</definedName>
    <definedName name="av">#REF!</definedName>
    <definedName name="aw">#REF!</definedName>
    <definedName name="ax">#REF!</definedName>
    <definedName name="ay">#REF!</definedName>
    <definedName name="az">#REF!</definedName>
    <definedName name="b">#REF!</definedName>
    <definedName name="ba">#REF!</definedName>
    <definedName name="BillingSchedule">#REF!</definedName>
    <definedName name="bz">#REF!</definedName>
    <definedName name="cc">#REF!</definedName>
    <definedName name="cd">#REF!</definedName>
    <definedName name="charlie">#REF!</definedName>
    <definedName name="Checkbox">#REF!</definedName>
    <definedName name="Commodity_Type">[6]!tcommoditytype[Commodity Type]</definedName>
    <definedName name="con">#REF!</definedName>
    <definedName name="constr">#REF!</definedName>
    <definedName name="Construction_Cost_per_Package">#REF!</definedName>
    <definedName name="Construction_Cost_per_Unit">#REF!</definedName>
    <definedName name="Construction_Item_Description">#REF!</definedName>
    <definedName name="Construction_Units_per_Package">#REF!</definedName>
    <definedName name="CostCenter">[3]Codes!$J$2:$J$15</definedName>
    <definedName name="cz">#REF!</definedName>
    <definedName name="d">#REF!</definedName>
    <definedName name="Da">'[7]Staff Costs'!$E$83</definedName>
    <definedName name="dangerpay">'[5]Range Page'!#REF!</definedName>
    <definedName name="ddd">#REF!</definedName>
    <definedName name="dddddddd">#REF!</definedName>
    <definedName name="Dm">#REF!</definedName>
    <definedName name="DollarLC">'[5]Range Page'!#REF!</definedName>
    <definedName name="Dt">'[7]Staff Costs'!$E$84</definedName>
    <definedName name="dxzfdfdh">#REF!</definedName>
    <definedName name="e">#REF!</definedName>
    <definedName name="eduallowance.expat1">'[5]Range Page'!#REF!</definedName>
    <definedName name="eduallowance.expat2">'[5]Range Page'!#REF!</definedName>
    <definedName name="eduallowance.expat3">'[5]Range Page'!#REF!</definedName>
    <definedName name="eduallowance.expat4">'[5]Range Page'!#REF!</definedName>
    <definedName name="ef">#REF!</definedName>
    <definedName name="EmployeeID">[3]Codes!$L$2:$L$26</definedName>
    <definedName name="Excel_BuiltIn_Print_Area_1">#REF!</definedName>
    <definedName name="Excel_BuiltIn_Print_Area_10">#REF!</definedName>
    <definedName name="Excel_BuiltIn_Print_Area_7">#REF!</definedName>
    <definedName name="Excel_BuiltIn_Print_Area_8">#REF!</definedName>
    <definedName name="f">#REF!</definedName>
    <definedName name="fe">#REF!</definedName>
    <definedName name="Food_Cost_per_Package">#REF!</definedName>
    <definedName name="Food_Cost_per_Unit">#REF!</definedName>
    <definedName name="Food_Item_Description">#REF!</definedName>
    <definedName name="ForeignTransferAllowance">'[5]Range Page'!#REF!</definedName>
    <definedName name="FSL">#REF!</definedName>
    <definedName name="FSLl">#REF!</definedName>
    <definedName name="funding">#REF!</definedName>
    <definedName name="fundings">#REF!</definedName>
    <definedName name="FundNo.">[3]Codes!$E$2:$E$29</definedName>
    <definedName name="GandA">'[5]Range Page'!#REF!</definedName>
    <definedName name="GLCode">[3]Codes!$C$2:$C$194</definedName>
    <definedName name="h">#REF!</definedName>
    <definedName name="House">#REF!</definedName>
    <definedName name="House_Cost_per_Package">#REF!</definedName>
    <definedName name="House_Item_Description">#REF!</definedName>
    <definedName name="House_Units_per_Package">#REF!</definedName>
    <definedName name="hz">#REF!</definedName>
    <definedName name="i">#REF!</definedName>
    <definedName name="intlfringe">'[5]Range Page'!#REF!</definedName>
    <definedName name="ITSupport">'[5]Range Page'!#REF!</definedName>
    <definedName name="iz">#REF!</definedName>
    <definedName name="j">#REF!</definedName>
    <definedName name="jz">#REF!</definedName>
    <definedName name="k">#REF!</definedName>
    <definedName name="kz">#REF!</definedName>
    <definedName name="l">#REF!</definedName>
    <definedName name="lc">#REF!</definedName>
    <definedName name="listProgramName">[8]Programs!$A$3:$A$19</definedName>
    <definedName name="listPrograms">[9]Sheet1!$B$2:$K$2</definedName>
    <definedName name="listVehicles">[9]Sheet1!$A$3:$A$75</definedName>
    <definedName name="Livestock">#REF!</definedName>
    <definedName name="LocalCurrency">'[5]Range Page'!#REF!</definedName>
    <definedName name="localfringe">'[5]Range Page'!#REF!</definedName>
    <definedName name="localinflation_yr2">'[5]Range Page'!$A$9</definedName>
    <definedName name="localinflation_yr3">'[5]Range Page'!$A$10</definedName>
    <definedName name="localinflation_yr4">'[5]Range Page'!$A$11</definedName>
    <definedName name="localinflation_yr5">'[5]Range Page'!$A$12</definedName>
    <definedName name="localperdiem">'[5]Range Page'!#REF!</definedName>
    <definedName name="m">#REF!</definedName>
    <definedName name="match_requirement">'[5]Range Page'!#REF!</definedName>
    <definedName name="MB">#REF!</definedName>
    <definedName name="Medevac.expat1">'[5]Range Page'!#REF!</definedName>
    <definedName name="Medevac.expat2">'[5]Range Page'!#REF!</definedName>
    <definedName name="Medevac.expat3">'[5]Range Page'!#REF!</definedName>
    <definedName name="Medevac.STTA.day">'[5]Range Page'!#REF!</definedName>
    <definedName name="Medevac.STTA.month">'[5]Range Page'!#REF!</definedName>
    <definedName name="MinFnctCode">[3]Codes!$H$2:$H$30</definedName>
    <definedName name="MOa">#REF!</definedName>
    <definedName name="MOm">#REF!</definedName>
    <definedName name="Money_Type" localSheetId="0">#REF!</definedName>
    <definedName name="Money_Type">#REF!</definedName>
    <definedName name="Month">#REF!</definedName>
    <definedName name="MOt">'[7]Staff Costs'!$E$40</definedName>
    <definedName name="mz">#REF!</definedName>
    <definedName name="n">#REF!</definedName>
    <definedName name="NewOH">'[5]Range Page'!#REF!</definedName>
    <definedName name="o">#REF!</definedName>
    <definedName name="Object_Code">[6]!tobjectcode[Object Code]</definedName>
    <definedName name="OH">'[4]Country Budget x 6'!$E$503</definedName>
    <definedName name="OH_Rate">'[5]Detailed Budget'!#REF!</definedName>
    <definedName name="OldOH">'[5]Range Page'!#REF!</definedName>
    <definedName name="orderstatus">[6]!torderstatus[Order Status]</definedName>
    <definedName name="Organisation">#REF!</definedName>
    <definedName name="Over_Head">'[4]Range Page'!$A$19</definedName>
    <definedName name="overhead">'[5]Range Page'!#REF!</definedName>
    <definedName name="p">#REF!</definedName>
    <definedName name="Payment_Type" localSheetId="0">#REF!</definedName>
    <definedName name="Payment_Type">#REF!</definedName>
    <definedName name="Percentage">#REF!</definedName>
    <definedName name="perdiem">'[5]Range Page'!#REF!</definedName>
    <definedName name="postallowance">'[5]Range Page'!#REF!</definedName>
    <definedName name="postallowance.expat2">'[5]Range Page'!#REF!</definedName>
    <definedName name="postallowance.expat3">'[5]Range Page'!#REF!</definedName>
    <definedName name="postallowance.expat4">'[5]Range Page'!#REF!</definedName>
    <definedName name="postdifferential">'[5]Range Page'!#REF!</definedName>
    <definedName name="_xlnm.Print_Area" localSheetId="0">'List of Details'!$A$1:$D$14</definedName>
    <definedName name="Procure">'[4]Range Page'!$A$20</definedName>
    <definedName name="procurementfee">'[5]Range Page'!#REF!</definedName>
    <definedName name="Project_Code">[6]!tprojectcode[Project Code]</definedName>
    <definedName name="Project_Title" localSheetId="0">#REF!</definedName>
    <definedName name="Project_Title">#REF!</definedName>
    <definedName name="PSA">'[5]Range Page'!#REF!</definedName>
    <definedName name="Purchaser" localSheetId="0">#REF!</definedName>
    <definedName name="Purchaser">#REF!</definedName>
    <definedName name="pz">#REF!</definedName>
    <definedName name="q">#REF!</definedName>
    <definedName name="qrptStdDetail_Out">#REF!</definedName>
    <definedName name="qz">#REF!</definedName>
    <definedName name="Requested_By" localSheetId="0">#REF!</definedName>
    <definedName name="Requested_By">#REF!</definedName>
    <definedName name="s">#REF!</definedName>
    <definedName name="Sector">#REF!</definedName>
    <definedName name="SOa">#REF!</definedName>
    <definedName name="SOm">#REF!</definedName>
    <definedName name="SOt">'[7]Staff Costs'!$K$40</definedName>
    <definedName name="Speedkey" localSheetId="0">#REF!</definedName>
    <definedName name="Speedkey">#REF!</definedName>
    <definedName name="Status" localSheetId="0">#REF!</definedName>
    <definedName name="Status">#REF!</definedName>
    <definedName name="sz">#REF!</definedName>
    <definedName name="t">#REF!</definedName>
    <definedName name="Ta">'[7]Staff Costs'!$E$61</definedName>
    <definedName name="Test">#REF!</definedName>
    <definedName name="Tm">#REF!</definedName>
    <definedName name="Tt">'[7]Staff Costs'!$E$62</definedName>
    <definedName name="tz">#REF!</definedName>
    <definedName name="u">#REF!</definedName>
    <definedName name="Unit_of_Measure">[6]!tuom[Unit of Measure]</definedName>
    <definedName name="Updated">#REF!</definedName>
    <definedName name="US">#REF!</definedName>
    <definedName name="USD">#REF!</definedName>
    <definedName name="usinflation_yr2">'[5]Range Page'!$A$4</definedName>
    <definedName name="usinflation_yr3">'[5]Range Page'!$A$5</definedName>
    <definedName name="usinflation_yr4">'[5]Range Page'!$A$6</definedName>
    <definedName name="usinflation_yr5">'[5]Range Page'!$A$7</definedName>
    <definedName name="uz">#REF!</definedName>
    <definedName name="v">#REF!</definedName>
    <definedName name="Vehicle">#REF!</definedName>
    <definedName name="vehicle1">#REF!</definedName>
    <definedName name="Vendor">[6]!tvendor[Vendor]</definedName>
    <definedName name="vz">#REF!</definedName>
    <definedName name="w">#REF!</definedName>
    <definedName name="Wa">'[7]Staff Costs'!$K$61</definedName>
    <definedName name="we">#REF!</definedName>
    <definedName name="wez">#REF!</definedName>
    <definedName name="Wm">#REF!</definedName>
    <definedName name="workerscomp.expat">'[5]Range Page'!#REF!</definedName>
    <definedName name="workerscomp.STTA">'[5]Range Page'!#REF!</definedName>
    <definedName name="Wt">'[7]Staff Costs'!$K$62</definedName>
    <definedName name="wz">#REF!</definedName>
    <definedName name="x">#REF!</definedName>
    <definedName name="xxz">#REF!</definedName>
    <definedName name="y">#REF!</definedName>
    <definedName name="Year">#REF!</definedName>
    <definedName name="yyz">#REF!</definedName>
    <definedName name="z">#REF!</definedName>
    <definedName name="zz">#REF!</definedName>
    <definedName name="zzz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4" i="1" l="1"/>
  <c r="B13" i="1"/>
  <c r="A4" i="1"/>
  <c r="A5" i="1" s="1"/>
  <c r="A6" i="1" s="1"/>
  <c r="A7" i="1" s="1"/>
  <c r="A8" i="1" s="1"/>
  <c r="A9" i="1" s="1"/>
  <c r="A13" i="1" l="1"/>
  <c r="A14" i="1" s="1"/>
</calcChain>
</file>

<file path=xl/sharedStrings.xml><?xml version="1.0" encoding="utf-8"?>
<sst xmlns="http://schemas.openxmlformats.org/spreadsheetml/2006/main" count="25" uniqueCount="25">
  <si>
    <t>List of Details (LOD)</t>
  </si>
  <si>
    <t>Sequence of item on the PR</t>
  </si>
  <si>
    <t xml:space="preserve">Item  </t>
  </si>
  <si>
    <t>Detailed Description</t>
  </si>
  <si>
    <t>Picture</t>
  </si>
  <si>
    <t>Personal Potable Light / Персональний портативний ліхтарик</t>
  </si>
  <si>
    <t>Voltage AKB:3,6 V
LED: COB
Number of operating modes: 6 + power bank
Luminous flux: 250 - 1000 Lm
Tripod / 
Персональний портативний ліхтарик
Специфікація товару:
- Напруга акумулятора: 3,6 В
- Світлодіод: COB
- Кількість режимів роботи: 6 + павербанк
- Світловий потік: 250 - 1000 лм
- Штатив</t>
  </si>
  <si>
    <t>10 Liter Jerry Can / 10-літрова каністра</t>
  </si>
  <si>
    <t xml:space="preserve">White, grey or blue plastic canister 10 liter / 10-літрова пластикова каністра білого, сірого або синього кольору </t>
  </si>
  <si>
    <t>10 Liter Bucket / 10-літрове відро</t>
  </si>
  <si>
    <t>10 L Round plastic bucket with single rim and a lid / 10-літрове  пластикове відро круглої форми з одинарним обідком і кришкою</t>
  </si>
  <si>
    <t>2 Liter Thermos / 2-літровий термос</t>
  </si>
  <si>
    <t>2 liter thermos for water made of stainless steel / 2-літровий термос для води з нержавіючої сталі</t>
  </si>
  <si>
    <t xml:space="preserve">Solar Power Bank / Повербанк на сонячній батареї </t>
  </si>
  <si>
    <t xml:space="preserve">The capacity of the solar battery is 20000 mAh
Wireless charging devices.
Light indication of charging state.
Built-in flashlight with 3 flashing modes.
One USB cable included /
-Ємність сонячної батареї: 20000 мА/год;
-Бездротова зарядка пристроїв;
-Світлова індикація рівня заряду батареї;
-Вбудований ліхтарик з трьома режимами миготіння;
-Один USB-кабель у комплекті.
</t>
  </si>
  <si>
    <t xml:space="preserve">Plastic Bins / Пластиковий контейнер </t>
  </si>
  <si>
    <t>2 Custom stickers per plastic bins with SP branding and hotline numbers (A4 size) / 2 індивідуальні наліпки на кожний пластиковий контейнер з брендуванням SP і номерами гарячої лінії (розмір А4)</t>
  </si>
  <si>
    <t>2 Custom stickers on plastic bin: SP branding on a lid and hotline numbers on the side. Size А4 (210 × 297 mm). Stickers should be put on bins by the kitting service.  / 2 наліпки на пластиковому контейнері: одна - з брендуванням SP на кришці, інша - з номерами гарячих ліній збоку. Розмір наліпок — A4 (210 × 297 мм). Наліпки мають бути наклеєні на контейнери службою комплектування.</t>
  </si>
  <si>
    <t>Container at least 30x50x30 cm, transparent
Must be completed with a lid that closes with the container handles. This prevents accidental opening of the lid. / Контейнер розміром не менше 30x50x30 см, прозорий.
Має бути в комплекті з кришкою, яка закривається за допомогою ручок контейнера, що запобігатиме випадковому відкриттю кришки.</t>
  </si>
  <si>
    <t>Hot water bottle / Грілка</t>
  </si>
  <si>
    <t>Rubber heating pad 2 L / 2-літрова гумова грілка</t>
  </si>
  <si>
    <t>Kitting service to kit items in the plastic bins. / Послуги комплектування предметів у пластикові контейнери.</t>
  </si>
  <si>
    <t>1 Solar light, 1 2L thermos, 3 hot water bottles and 1 solar power bank should be kitted in a plastic bin with a SP sticker on it. / 1 ліхтарик, 1 2-літровий термос, 3 грілки та 1 повербанк на сонячній батареї  мають бути укомплектовані у пластиковому контейнері з наліпкою SP.</t>
  </si>
  <si>
    <t xml:space="preserve">Delivery to Samaritan's Purse warehouses / Доставка всіх товарів на склади "Самарітенз Перс" </t>
  </si>
  <si>
    <t>Delivery of goods to Dnipro WH, Kharkiv WH, Odesa WH, Kyiv WH. / Доставка товарів на Дніпровський склад, Харківський склад, Одеський склад та Київський склад.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</si>
</sst>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rlito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sz val="11"/>
      <color rgb="FF000000"/>
      <name val="Carlito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49" fontId="3" fillId="0" borderId="5" xfId="0" applyNumberFormat="1" applyFont="1" applyFill="1" applyBorder="1" applyAlignment="1">
      <alignment horizontal="left" vertical="top" wrapText="1"/>
    </xf>
    <xf numFmtId="0" fontId="4" fillId="2" borderId="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1" fontId="6" fillId="0" borderId="4" xfId="0" applyNumberFormat="1" applyFont="1" applyFill="1" applyBorder="1" applyAlignment="1">
      <alignment horizontal="center" vertical="top" shrinkToFit="1"/>
    </xf>
    <xf numFmtId="0" fontId="3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163945</xdr:colOff>
      <xdr:row>0</xdr:row>
      <xdr:rowOff>9525</xdr:rowOff>
    </xdr:from>
    <xdr:to>
      <xdr:col>1</xdr:col>
      <xdr:colOff>1104900</xdr:colOff>
      <xdr:row>0</xdr:row>
      <xdr:rowOff>591152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D1CAC38-D2D6-4478-9A50-A76B51646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945" y="9525"/>
          <a:ext cx="1601355" cy="581627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4</xdr:row>
      <xdr:rowOff>6350</xdr:rowOff>
    </xdr:from>
    <xdr:to>
      <xdr:col>3</xdr:col>
      <xdr:colOff>2000250</xdr:colOff>
      <xdr:row>5</xdr:row>
      <xdr:rowOff>2203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6FF2D9A-E690-4CD4-AE45-19BC4AD321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0495" b="21870"/>
        <a:stretch/>
      </xdr:blipFill>
      <xdr:spPr>
        <a:xfrm>
          <a:off x="4235450" y="7480300"/>
          <a:ext cx="1866900" cy="1262678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520701</xdr:colOff>
      <xdr:row>3</xdr:row>
      <xdr:rowOff>6350</xdr:rowOff>
    </xdr:from>
    <xdr:to>
      <xdr:col>3</xdr:col>
      <xdr:colOff>1618669</xdr:colOff>
      <xdr:row>4</xdr:row>
      <xdr:rowOff>9525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B562C60-60D5-482E-9F22-7D7F1915E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22801" y="6210300"/>
          <a:ext cx="1097968" cy="1270000"/>
        </a:xfrm>
        <a:prstGeom prst="rect">
          <a:avLst/>
        </a:prstGeom>
      </xdr:spPr>
    </xdr:pic>
    <xdr:clientData/>
  </xdr:twoCellAnchor>
  <xdr:twoCellAnchor editAs="oneCell">
    <xdr:from>
      <xdr:col>3</xdr:col>
      <xdr:colOff>793751</xdr:colOff>
      <xdr:row>5</xdr:row>
      <xdr:rowOff>21973</xdr:rowOff>
    </xdr:from>
    <xdr:to>
      <xdr:col>3</xdr:col>
      <xdr:colOff>1454736</xdr:colOff>
      <xdr:row>5</xdr:row>
      <xdr:rowOff>1495425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DB01503-B2FA-4FA6-BB4B-527CCCC96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95851" y="8765923"/>
          <a:ext cx="664160" cy="1476627"/>
        </a:xfrm>
        <a:prstGeom prst="rect">
          <a:avLst/>
        </a:prstGeom>
      </xdr:spPr>
    </xdr:pic>
    <xdr:clientData/>
  </xdr:twoCellAnchor>
  <xdr:twoCellAnchor editAs="oneCell">
    <xdr:from>
      <xdr:col>3</xdr:col>
      <xdr:colOff>297879</xdr:colOff>
      <xdr:row>6</xdr:row>
      <xdr:rowOff>215529</xdr:rowOff>
    </xdr:from>
    <xdr:to>
      <xdr:col>3</xdr:col>
      <xdr:colOff>1848423</xdr:colOff>
      <xdr:row>6</xdr:row>
      <xdr:rowOff>1056904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F5FC53F-B23B-4612-B432-0D38CA9B8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5400000">
          <a:off x="4756151" y="10133657"/>
          <a:ext cx="838200" cy="1550544"/>
        </a:xfrm>
        <a:prstGeom prst="rect">
          <a:avLst/>
        </a:prstGeom>
      </xdr:spPr>
    </xdr:pic>
    <xdr:clientData/>
  </xdr:twoCellAnchor>
  <xdr:twoCellAnchor editAs="oneCell">
    <xdr:from>
      <xdr:col>3</xdr:col>
      <xdr:colOff>463550</xdr:colOff>
      <xdr:row>2</xdr:row>
      <xdr:rowOff>9930</xdr:rowOff>
    </xdr:from>
    <xdr:to>
      <xdr:col>3</xdr:col>
      <xdr:colOff>1669733</xdr:colOff>
      <xdr:row>2</xdr:row>
      <xdr:rowOff>1266825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2B09910-42EA-4DA1-90E0-8B6CE778A7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8471"/>
        <a:stretch/>
      </xdr:blipFill>
      <xdr:spPr>
        <a:xfrm>
          <a:off x="4565650" y="3178580"/>
          <a:ext cx="1209358" cy="126007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7</xdr:row>
      <xdr:rowOff>38654</xdr:rowOff>
    </xdr:from>
    <xdr:to>
      <xdr:col>3</xdr:col>
      <xdr:colOff>2030179</xdr:colOff>
      <xdr:row>7</xdr:row>
      <xdr:rowOff>1228724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5AD1B06-D088-4E17-9103-5C22C3124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54500" y="13443504"/>
          <a:ext cx="1880954" cy="1193245"/>
        </a:xfrm>
        <a:prstGeom prst="rect">
          <a:avLst/>
        </a:prstGeom>
      </xdr:spPr>
    </xdr:pic>
    <xdr:clientData/>
  </xdr:twoCellAnchor>
  <xdr:twoCellAnchor editAs="oneCell">
    <xdr:from>
      <xdr:col>3</xdr:col>
      <xdr:colOff>28993</xdr:colOff>
      <xdr:row>8</xdr:row>
      <xdr:rowOff>9938</xdr:rowOff>
    </xdr:from>
    <xdr:to>
      <xdr:col>3</xdr:col>
      <xdr:colOff>1325934</xdr:colOff>
      <xdr:row>8</xdr:row>
      <xdr:rowOff>733428</xdr:rowOff>
    </xdr:to>
    <xdr:pic>
      <xdr:nvPicPr>
        <xdr:cNvPr id="9" name="Picture 8" descr="C:\Users\User\Downloads\5244987300390232478.jpg">
          <a:extLst>
            <a:ext uri="{FF2B5EF4-FFF2-40B4-BE49-F238E27FC236}">
              <a16:creationId xmlns:a16="http://schemas.microsoft.com/office/drawing/2014/main" id="{B5548DD1-468B-4FCA-9B21-FE6000082B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4414643" y="15601388"/>
          <a:ext cx="726665" cy="12937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12700</xdr:colOff>
      <xdr:row>8</xdr:row>
      <xdr:rowOff>774700</xdr:rowOff>
    </xdr:from>
    <xdr:to>
      <xdr:col>3</xdr:col>
      <xdr:colOff>2419350</xdr:colOff>
      <xdr:row>8</xdr:row>
      <xdr:rowOff>781050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8240AA16-1181-4F1B-BB4F-8DD5CD61B353}"/>
            </a:ext>
          </a:extLst>
        </xdr:cNvPr>
        <xdr:cNvCxnSpPr/>
      </xdr:nvCxnSpPr>
      <xdr:spPr>
        <a:xfrm flipV="1">
          <a:off x="4114800" y="16649700"/>
          <a:ext cx="2406650" cy="63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977900</xdr:colOff>
      <xdr:row>8</xdr:row>
      <xdr:rowOff>814016</xdr:rowOff>
    </xdr:from>
    <xdr:to>
      <xdr:col>3</xdr:col>
      <xdr:colOff>2412711</xdr:colOff>
      <xdr:row>8</xdr:row>
      <xdr:rowOff>1622134</xdr:rowOff>
    </xdr:to>
    <xdr:pic>
      <xdr:nvPicPr>
        <xdr:cNvPr id="11" name="Picture 10" descr="C:\Users\User\Downloads\5244987300390232477.jpg">
          <a:extLst>
            <a:ext uri="{FF2B5EF4-FFF2-40B4-BE49-F238E27FC236}">
              <a16:creationId xmlns:a16="http://schemas.microsoft.com/office/drawing/2014/main" id="{FF812208-6AB2-4A5C-BA0A-A5890F9A51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5394934" y="16374082"/>
          <a:ext cx="808118" cy="1437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247650</xdr:colOff>
      <xdr:row>9</xdr:row>
      <xdr:rowOff>139700</xdr:rowOff>
    </xdr:from>
    <xdr:to>
      <xdr:col>3</xdr:col>
      <xdr:colOff>2032000</xdr:colOff>
      <xdr:row>9</xdr:row>
      <xdr:rowOff>1564681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CF6D3F6-589A-4BE2-BDB9-8373A6746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9750" y="17011650"/>
          <a:ext cx="1784350" cy="14249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AppData/Roaming/Microsoft/Excel/BUDGETS/Transitional%20Oct%2022%20edit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AppData/Local/Microsoft/Windows/Temporary%20Internet%20Files/Content.Outlook/74LOCMV9/Transitional%20Oct%2022%20edi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ELD%20FINANCE\Turkey\Field%20Reports\Turkey%20JE%20template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AppData\Local\Microsoft\Windows\Temporary%20Internet%20Files\Content.Outlook\7B5348TI\Contracts\ReadOnly\COUNTRY\Southern%20Africa%20Regional\CIDA\Generic%20ACT%20Budget%20-%20Feb%2008%20-%20TJ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AppData\Local\Microsoft\Windows\Temporary%20Internet%20Files\Content.Outlook\7B5348TI\Contracts\Capacity%20Building\Platform%20updates\August%202011\Cost%20and%20Pricing%20Pillar\USAID%20Subrecipient%20Budget%20Templat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Liberia%202014-2016/Liberia%20Logistics/Procurement%20Forms,%20Trackers,%20Reports/Greece%20Logs/Liberia%20Logistics/Monrovia%20Logistics/Monrovia%20Procurement%20Tracker/Procurement%20Tracker%208.28.1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P%20N%20Sudan/WFP/SP-FLA%20BUDGET%20%20Jan-June%20200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osh%20Parker\AppData\Local\Microsoft\Windows\Temporary%20Internet%20Files\Content.Outlook\E3YLAQSA\Holdover\Inventory\Fuel%20Storage\Fuel%20Allocation\New%20Fuel%20Allocation%20Reports\Yida%20Fuel%20Allocation%20July%201%20to%2031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cuments/Book1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aleria/Desktop/Tender%20NFI/PR%20Blackout%20ki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99 12 (2)"/>
      <sheetName val="4482 12"/>
      <sheetName val="4482 12 Budget Narrative"/>
      <sheetName val="2084 11"/>
      <sheetName val="2084 12"/>
      <sheetName val="2084 12 Budget Narrative"/>
      <sheetName val="399 11"/>
      <sheetName val="399 12"/>
      <sheetName val="399 12 Budget Narrative"/>
      <sheetName val="Calculation Combo"/>
      <sheetName val="Object Summary"/>
      <sheetName val="DV"/>
      <sheetName val="Sheet2"/>
      <sheetName val="Sheet1"/>
      <sheetName val="Active Projects"/>
      <sheetName val="Speedkeys Alternative"/>
      <sheetName val="Speedkeys"/>
      <sheetName val="Options"/>
      <sheetName val="REF - Codes"/>
      <sheetName val="Proposed Payscale"/>
      <sheetName val="399_12_(2)"/>
      <sheetName val="4482_12"/>
      <sheetName val="4482_12_Budget_Narrative"/>
      <sheetName val="2084_11"/>
      <sheetName val="2084_12"/>
      <sheetName val="2084_12_Budget_Narrative"/>
      <sheetName val="399_11"/>
      <sheetName val="399_12"/>
      <sheetName val="399_12_Budget_Narrative"/>
      <sheetName val="Calculation_Combo"/>
      <sheetName val="Object_Summary"/>
      <sheetName val="399_12_(2)1"/>
      <sheetName val="4482_121"/>
      <sheetName val="4482_12_Budget_Narrative1"/>
      <sheetName val="2084_111"/>
      <sheetName val="2084_121"/>
      <sheetName val="2084_12_Budget_Narrative1"/>
      <sheetName val="399_111"/>
      <sheetName val="399_121"/>
      <sheetName val="399_12_Budget_Narrative1"/>
      <sheetName val="Calculation_Combo1"/>
      <sheetName val="Object_Summary1"/>
      <sheetName val="399_12_(2)2"/>
      <sheetName val="4482_122"/>
      <sheetName val="4482_12_Budget_Narrative2"/>
      <sheetName val="2084_112"/>
      <sheetName val="2084_122"/>
      <sheetName val="2084_12_Budget_Narrative2"/>
      <sheetName val="399_112"/>
      <sheetName val="399_122"/>
      <sheetName val="399_12_Budget_Narrative2"/>
      <sheetName val="Calculation_Combo2"/>
      <sheetName val="Object_Summary2"/>
      <sheetName val="Project List"/>
      <sheetName val="Project Codes"/>
      <sheetName val="Sammy"/>
    </sheetNames>
    <sheetDataSet>
      <sheetData sheetId="0">
        <row r="1">
          <cell r="A1" t="str">
            <v>Nairobi 2011 2084 11</v>
          </cell>
        </row>
      </sheetData>
      <sheetData sheetId="1">
        <row r="1">
          <cell r="A1" t="str">
            <v>Nairobi 2011 2084 11</v>
          </cell>
        </row>
      </sheetData>
      <sheetData sheetId="2">
        <row r="1">
          <cell r="A1" t="str">
            <v>Nairobi 2011 2084 11</v>
          </cell>
        </row>
      </sheetData>
      <sheetData sheetId="3">
        <row r="1">
          <cell r="A1" t="str">
            <v>Nairobi 2011 2084 11</v>
          </cell>
        </row>
        <row r="2">
          <cell r="A2" t="str">
            <v>2084 11 - Sudan - Kauda Agroforestry to 2084 10 - Sudan - Kauda Enviromental Agro Forestry Project</v>
          </cell>
        </row>
        <row r="3">
          <cell r="A3" t="str">
            <v>2084 11 - Sudan - Nuba Environmental Education IHQ 11 to 2084 10 - 10 Environmental Education IHQ</v>
          </cell>
        </row>
        <row r="4">
          <cell r="A4" t="str">
            <v>Budget Dates: 1/1/2011 to 12/31/2011</v>
          </cell>
        </row>
        <row r="5">
          <cell r="A5" t="str">
            <v>Through 31 August 2011</v>
          </cell>
        </row>
        <row r="7">
          <cell r="A7" t="str">
            <v>Object</v>
          </cell>
          <cell r="B7" t="str">
            <v>Object Description</v>
          </cell>
          <cell r="C7" t="str">
            <v>2010 Budget</v>
          </cell>
          <cell r="D7" t="str">
            <v>2010 Total Expenses</v>
          </cell>
          <cell r="E7" t="str">
            <v>% Total 2010 Budget</v>
          </cell>
          <cell r="F7" t="str">
            <v>2011 Budget</v>
          </cell>
          <cell r="G7" t="str">
            <v>Actual Jan-11</v>
          </cell>
          <cell r="H7" t="str">
            <v>Actual Feb-11</v>
          </cell>
          <cell r="I7" t="str">
            <v>Actual Mar-11</v>
          </cell>
          <cell r="J7" t="str">
            <v>Actual Apr-11</v>
          </cell>
          <cell r="K7" t="str">
            <v>Actual May-11</v>
          </cell>
          <cell r="L7" t="str">
            <v>Actual Jun-11</v>
          </cell>
          <cell r="M7" t="str">
            <v>Actual Jul-11</v>
          </cell>
          <cell r="N7" t="str">
            <v>Actual Aug-11</v>
          </cell>
          <cell r="O7" t="str">
            <v>Est'd Sep-11</v>
          </cell>
          <cell r="P7" t="str">
            <v>Est'd Oct-11</v>
          </cell>
          <cell r="Q7" t="str">
            <v>Est'd Nov-11</v>
          </cell>
          <cell r="R7" t="str">
            <v>Est'd Dec-11</v>
          </cell>
          <cell r="S7" t="str">
            <v>2011 Est'd Total Expenses</v>
          </cell>
          <cell r="T7" t="str">
            <v>% Total 2011 Budget</v>
          </cell>
          <cell r="U7" t="str">
            <v>% spending increase 2010 to 2011</v>
          </cell>
          <cell r="V7" t="str">
            <v>Proposed 2012 Budget</v>
          </cell>
          <cell r="W7" t="str">
            <v>Actual Variance 2012 Budget vs 2011 Budget</v>
          </cell>
          <cell r="X7" t="str">
            <v>% Variance 2012 Budget vs 2011 Budget</v>
          </cell>
          <cell r="Y7" t="str">
            <v>Actual Variance 2012 Budget vs 2011 Expenses</v>
          </cell>
          <cell r="Z7" t="str">
            <v>% Variance 2012 Budget vs 2011 Expenses</v>
          </cell>
          <cell r="AA7" t="str">
            <v>Explanation &amp; Comments</v>
          </cell>
          <cell r="AB7" t="str">
            <v>IHQ Comments</v>
          </cell>
        </row>
        <row r="8">
          <cell r="A8" t="str">
            <v>61001</v>
          </cell>
          <cell r="B8" t="str">
            <v>Grants to Organizations – International</v>
          </cell>
        </row>
        <row r="9">
          <cell r="A9" t="str">
            <v>61040</v>
          </cell>
          <cell r="B9" t="str">
            <v>Grants to Individuals – International</v>
          </cell>
        </row>
        <row r="10">
          <cell r="A10" t="str">
            <v>61350</v>
          </cell>
          <cell r="B10" t="str">
            <v>Microfinance Loans &amp; Repayments</v>
          </cell>
        </row>
        <row r="11">
          <cell r="A11" t="str">
            <v>61500</v>
          </cell>
          <cell r="B11" t="str">
            <v>Emergency Shelter Materials</v>
          </cell>
        </row>
        <row r="12">
          <cell r="A12" t="str">
            <v>61530</v>
          </cell>
          <cell r="B12" t="str">
            <v>Non-Food Relief Items</v>
          </cell>
        </row>
        <row r="13">
          <cell r="A13" t="str">
            <v>61550</v>
          </cell>
          <cell r="B13" t="str">
            <v>Tools for Evangelism</v>
          </cell>
        </row>
        <row r="14">
          <cell r="A14" t="str">
            <v>62000</v>
          </cell>
          <cell r="B14" t="str">
            <v>Emergency Food</v>
          </cell>
        </row>
        <row r="15">
          <cell r="A15" t="str">
            <v>62005</v>
          </cell>
          <cell r="B15" t="str">
            <v>Emergency Water</v>
          </cell>
        </row>
        <row r="16">
          <cell r="A16" t="str">
            <v>62010</v>
          </cell>
          <cell r="B16" t="str">
            <v>Non Emergency Food and Water</v>
          </cell>
        </row>
        <row r="17">
          <cell r="A17" t="str">
            <v>62500</v>
          </cell>
          <cell r="B17" t="str">
            <v>Medical Materials, Equipment &amp; Supplies</v>
          </cell>
        </row>
        <row r="18">
          <cell r="A18" t="str">
            <v>62510</v>
          </cell>
          <cell r="B18" t="str">
            <v>Medicine</v>
          </cell>
        </row>
        <row r="19">
          <cell r="A19" t="str">
            <v>62600</v>
          </cell>
          <cell r="B19" t="str">
            <v>Project Materials &amp; Supplies</v>
          </cell>
        </row>
        <row r="20">
          <cell r="A20" t="str">
            <v>62650</v>
          </cell>
          <cell r="B20" t="str">
            <v>School Furnishings &amp;Supplies</v>
          </cell>
        </row>
        <row r="21">
          <cell r="A21" t="str">
            <v>62655</v>
          </cell>
          <cell r="B21" t="str">
            <v>Church Furnishings &amp; Supplies</v>
          </cell>
        </row>
        <row r="22">
          <cell r="A22" t="str">
            <v>62657</v>
          </cell>
          <cell r="B22" t="str">
            <v>Other Furnishings</v>
          </cell>
        </row>
        <row r="23">
          <cell r="A23" t="str">
            <v>63000</v>
          </cell>
          <cell r="B23" t="str">
            <v>Bibles, Christian Literature &amp; Materials</v>
          </cell>
        </row>
        <row r="24">
          <cell r="A24" t="str">
            <v>63010</v>
          </cell>
          <cell r="B24" t="str">
            <v>Training Costs</v>
          </cell>
        </row>
        <row r="25">
          <cell r="A25" t="str">
            <v>63100</v>
          </cell>
          <cell r="B25" t="str">
            <v>Promotional Costs</v>
          </cell>
        </row>
        <row r="26">
          <cell r="A26" t="str">
            <v>63200</v>
          </cell>
          <cell r="B26" t="str">
            <v>Beneficiary Transportaion</v>
          </cell>
        </row>
        <row r="27">
          <cell r="A27" t="str">
            <v>63300</v>
          </cell>
          <cell r="B27" t="str">
            <v>Assessment, Monitoring &amp; Evaluation</v>
          </cell>
        </row>
        <row r="28">
          <cell r="A28" t="str">
            <v>63500</v>
          </cell>
          <cell r="B28" t="str">
            <v>Cargo Shipment/Transport - Air</v>
          </cell>
        </row>
        <row r="29">
          <cell r="A29" t="str">
            <v>63510</v>
          </cell>
          <cell r="B29" t="str">
            <v>Cargo Shipment/Transport - Ocean</v>
          </cell>
        </row>
        <row r="30">
          <cell r="A30" t="str">
            <v>63515</v>
          </cell>
          <cell r="B30" t="str">
            <v>Cargo Shipment/Transport - Ground</v>
          </cell>
        </row>
        <row r="31">
          <cell r="A31" t="str">
            <v>64000</v>
          </cell>
          <cell r="B31" t="str">
            <v>Agricultural Costs</v>
          </cell>
        </row>
        <row r="32">
          <cell r="A32" t="str">
            <v>64100</v>
          </cell>
          <cell r="B32" t="str">
            <v>Livestock/Animals Costs</v>
          </cell>
        </row>
        <row r="33">
          <cell r="A33" t="str">
            <v>64500</v>
          </cell>
          <cell r="B33" t="str">
            <v>Water Filter Costs</v>
          </cell>
        </row>
        <row r="34">
          <cell r="A34" t="str">
            <v>64510</v>
          </cell>
          <cell r="B34" t="str">
            <v>Water System Costs</v>
          </cell>
        </row>
        <row r="35">
          <cell r="A35" t="str">
            <v>64520</v>
          </cell>
          <cell r="B35" t="str">
            <v>Sanitation &amp; Hygiene</v>
          </cell>
        </row>
        <row r="36">
          <cell r="A36" t="str">
            <v>65000</v>
          </cell>
          <cell r="B36" t="str">
            <v>Equipment Purchases</v>
          </cell>
        </row>
        <row r="37">
          <cell r="A37" t="str">
            <v>65005</v>
          </cell>
          <cell r="B37" t="str">
            <v>Vehicle Purchases</v>
          </cell>
        </row>
        <row r="38">
          <cell r="A38" t="str">
            <v>65150</v>
          </cell>
          <cell r="B38" t="str">
            <v>Construction Materials</v>
          </cell>
        </row>
        <row r="39">
          <cell r="A39" t="str">
            <v>65155</v>
          </cell>
          <cell r="B39" t="str">
            <v>Construction Tools, Supplies, &amp; Equipment</v>
          </cell>
        </row>
        <row r="40">
          <cell r="A40" t="str">
            <v>65165</v>
          </cell>
          <cell r="B40" t="str">
            <v>Sub-contractor Services</v>
          </cell>
        </row>
        <row r="41">
          <cell r="A41" t="str">
            <v>65170</v>
          </cell>
          <cell r="B41" t="str">
            <v>Construction Service Agreements</v>
          </cell>
        </row>
        <row r="42">
          <cell r="A42" t="str">
            <v>66100</v>
          </cell>
          <cell r="B42" t="str">
            <v>Ministry Gifts</v>
          </cell>
        </row>
        <row r="43">
          <cell r="A43" t="str">
            <v>72100</v>
          </cell>
          <cell r="B43" t="str">
            <v>Payroll - Other</v>
          </cell>
        </row>
        <row r="44">
          <cell r="A44" t="str">
            <v>72101</v>
          </cell>
          <cell r="B44" t="str">
            <v>Payroll - Security</v>
          </cell>
        </row>
        <row r="45">
          <cell r="A45" t="str">
            <v>72102</v>
          </cell>
          <cell r="B45" t="str">
            <v>Payroll - Housekeeping</v>
          </cell>
        </row>
        <row r="46">
          <cell r="A46" t="str">
            <v>72103</v>
          </cell>
          <cell r="B46" t="str">
            <v>Payroll - Administrative</v>
          </cell>
        </row>
        <row r="47">
          <cell r="A47" t="str">
            <v>72104</v>
          </cell>
          <cell r="B47" t="str">
            <v>Payroll - Logistics</v>
          </cell>
        </row>
        <row r="48">
          <cell r="A48" t="str">
            <v>72105</v>
          </cell>
          <cell r="B48" t="str">
            <v>Payroll - Interpreters</v>
          </cell>
        </row>
        <row r="49">
          <cell r="A49" t="str">
            <v>72106</v>
          </cell>
          <cell r="B49" t="str">
            <v>Payroll - Drivers</v>
          </cell>
        </row>
        <row r="50">
          <cell r="A50" t="str">
            <v>72107</v>
          </cell>
          <cell r="B50" t="str">
            <v>Payroll - Medical Staff</v>
          </cell>
        </row>
        <row r="51">
          <cell r="A51" t="str">
            <v>72108</v>
          </cell>
          <cell r="B51" t="str">
            <v>Payroll - Project Manager/Supervisor</v>
          </cell>
        </row>
        <row r="52">
          <cell r="A52" t="str">
            <v>72109</v>
          </cell>
          <cell r="B52" t="str">
            <v>Payroll - Trainer/Teacher</v>
          </cell>
        </row>
        <row r="53">
          <cell r="A53" t="str">
            <v>72110</v>
          </cell>
          <cell r="B53" t="str">
            <v>Payroll - General Labor</v>
          </cell>
        </row>
        <row r="54">
          <cell r="A54" t="str">
            <v>72111</v>
          </cell>
          <cell r="B54" t="str">
            <v>Payroll - Ministerial</v>
          </cell>
        </row>
        <row r="55">
          <cell r="A55" t="str">
            <v>72112</v>
          </cell>
          <cell r="B55" t="str">
            <v>Payroll - Skilled Labor</v>
          </cell>
        </row>
        <row r="56">
          <cell r="A56" t="str">
            <v>72200</v>
          </cell>
          <cell r="B56" t="str">
            <v>Non Payroll - Contract/Temporary Labor</v>
          </cell>
        </row>
        <row r="57">
          <cell r="A57" t="str">
            <v>72230</v>
          </cell>
          <cell r="B57" t="str">
            <v>Non - Payroll - Contracted Service for Security</v>
          </cell>
        </row>
        <row r="58">
          <cell r="A58" t="str">
            <v>72600</v>
          </cell>
          <cell r="B58" t="str">
            <v>National Staff Nontaxable Benefits</v>
          </cell>
        </row>
        <row r="59">
          <cell r="A59" t="str">
            <v>72601</v>
          </cell>
          <cell r="B59" t="str">
            <v>National Staff Taxable Benefits</v>
          </cell>
        </row>
        <row r="60">
          <cell r="A60" t="str">
            <v>72602</v>
          </cell>
          <cell r="B60" t="str">
            <v>Payroll Taxes</v>
          </cell>
        </row>
        <row r="61">
          <cell r="A61" t="str">
            <v>72717</v>
          </cell>
          <cell r="B61" t="str">
            <v>Ex-pat Nontaxable Benefits</v>
          </cell>
        </row>
        <row r="62">
          <cell r="A62" t="str">
            <v>72901</v>
          </cell>
          <cell r="B62" t="str">
            <v>Ex-pat Taxable Benefits</v>
          </cell>
        </row>
        <row r="63">
          <cell r="A63" t="str">
            <v>72970</v>
          </cell>
          <cell r="B63" t="str">
            <v>Employee Recruitment</v>
          </cell>
        </row>
        <row r="64">
          <cell r="A64" t="str">
            <v>73200</v>
          </cell>
          <cell r="B64" t="str">
            <v>Conferences/Meetings</v>
          </cell>
        </row>
        <row r="65">
          <cell r="A65" t="str">
            <v>73405</v>
          </cell>
          <cell r="B65" t="str">
            <v>Continuing Education</v>
          </cell>
        </row>
        <row r="66">
          <cell r="A66" t="str">
            <v>73502</v>
          </cell>
          <cell r="B66" t="str">
            <v>Vehicle - Maintenance, Equip &amp; Supplies</v>
          </cell>
        </row>
        <row r="67">
          <cell r="A67" t="str">
            <v>73503</v>
          </cell>
          <cell r="B67" t="str">
            <v>Vehicle - Fuel</v>
          </cell>
        </row>
        <row r="68">
          <cell r="A68" t="str">
            <v>73504</v>
          </cell>
          <cell r="B68" t="str">
            <v>Vehicle - Insurance</v>
          </cell>
        </row>
        <row r="69">
          <cell r="A69" t="str">
            <v>73551</v>
          </cell>
          <cell r="B69" t="str">
            <v>Aircraft - Maintenance</v>
          </cell>
        </row>
        <row r="70">
          <cell r="A70" t="str">
            <v>73552</v>
          </cell>
          <cell r="B70" t="str">
            <v>Aircraft - Fuel</v>
          </cell>
        </row>
        <row r="71">
          <cell r="A71" t="str">
            <v>73553</v>
          </cell>
          <cell r="B71" t="str">
            <v>Aircraft - Equipment &amp; Supplies</v>
          </cell>
        </row>
        <row r="72">
          <cell r="A72" t="str">
            <v>73554</v>
          </cell>
          <cell r="B72" t="str">
            <v>Aircraft - Insurance</v>
          </cell>
        </row>
        <row r="73">
          <cell r="A73" t="str">
            <v>73555</v>
          </cell>
          <cell r="B73" t="str">
            <v>Aircraft - Rentals</v>
          </cell>
        </row>
        <row r="74">
          <cell r="A74" t="str">
            <v>73556</v>
          </cell>
          <cell r="B74" t="str">
            <v>Aircraft - Miscellaneous</v>
          </cell>
        </row>
        <row r="75">
          <cell r="A75" t="str">
            <v>73571</v>
          </cell>
          <cell r="B75" t="str">
            <v>Travel - Airfare</v>
          </cell>
        </row>
        <row r="76">
          <cell r="A76" t="str">
            <v>73572</v>
          </cell>
          <cell r="B76" t="str">
            <v>Travel - Lodging</v>
          </cell>
        </row>
        <row r="77">
          <cell r="A77" t="str">
            <v>73573</v>
          </cell>
          <cell r="B77" t="str">
            <v>Travel - Mileage</v>
          </cell>
        </row>
        <row r="78">
          <cell r="A78" t="str">
            <v>73574</v>
          </cell>
          <cell r="B78" t="str">
            <v>Travel - Meals</v>
          </cell>
        </row>
        <row r="79">
          <cell r="A79" t="str">
            <v>73575</v>
          </cell>
          <cell r="B79" t="str">
            <v>Travel - Insurance</v>
          </cell>
        </row>
        <row r="80">
          <cell r="A80" t="str">
            <v>73576</v>
          </cell>
          <cell r="B80" t="str">
            <v>Travel - Other</v>
          </cell>
        </row>
        <row r="81">
          <cell r="A81" t="str">
            <v>73577</v>
          </cell>
          <cell r="B81" t="str">
            <v>Travel - Ground &amp; Water</v>
          </cell>
        </row>
        <row r="82">
          <cell r="A82" t="str">
            <v>73702</v>
          </cell>
          <cell r="B82" t="str">
            <v>Uniforms &amp; Clothing</v>
          </cell>
        </row>
        <row r="83">
          <cell r="A83" t="str">
            <v>73705</v>
          </cell>
          <cell r="B83" t="str">
            <v>Warehouse Equipment &amp; Supplies</v>
          </cell>
        </row>
        <row r="84">
          <cell r="A84" t="str">
            <v>73706</v>
          </cell>
          <cell r="B84" t="str">
            <v>House Equipment &amp; Supplies</v>
          </cell>
        </row>
        <row r="85">
          <cell r="A85" t="str">
            <v>73720</v>
          </cell>
          <cell r="B85" t="str">
            <v>Office Equipment</v>
          </cell>
        </row>
        <row r="86">
          <cell r="A86" t="str">
            <v>73725</v>
          </cell>
          <cell r="B86" t="str">
            <v>Office Supplies</v>
          </cell>
        </row>
        <row r="87">
          <cell r="A87" t="str">
            <v>73730</v>
          </cell>
          <cell r="B87" t="str">
            <v>Office Furniture</v>
          </cell>
        </row>
        <row r="88">
          <cell r="A88" t="str">
            <v>74101</v>
          </cell>
          <cell r="B88" t="str">
            <v>Local Landline Telephone Service</v>
          </cell>
        </row>
        <row r="89">
          <cell r="A89" t="str">
            <v>74103</v>
          </cell>
          <cell r="B89" t="str">
            <v>Wireless Communications</v>
          </cell>
        </row>
        <row r="90">
          <cell r="A90" t="str">
            <v>74104</v>
          </cell>
          <cell r="B90" t="str">
            <v>Internet Access</v>
          </cell>
        </row>
        <row r="91">
          <cell r="A91" t="str">
            <v>74106</v>
          </cell>
          <cell r="B91" t="str">
            <v>Satellite Phone</v>
          </cell>
        </row>
        <row r="92">
          <cell r="A92" t="str">
            <v>74301</v>
          </cell>
          <cell r="B92" t="str">
            <v>Postage/Freight - Regular</v>
          </cell>
        </row>
        <row r="93">
          <cell r="A93" t="str">
            <v>74302</v>
          </cell>
          <cell r="B93" t="str">
            <v>Postage/Freight - Expedited</v>
          </cell>
        </row>
        <row r="94">
          <cell r="A94" t="str">
            <v>74700</v>
          </cell>
          <cell r="B94" t="str">
            <v>Membership, Dues, Fees</v>
          </cell>
        </row>
        <row r="95">
          <cell r="A95" t="str">
            <v>74800</v>
          </cell>
          <cell r="B95" t="str">
            <v>Professional Fees/Services</v>
          </cell>
        </row>
        <row r="96">
          <cell r="A96" t="str">
            <v>74900</v>
          </cell>
          <cell r="B96" t="str">
            <v>Publications/Subscriptions</v>
          </cell>
        </row>
        <row r="97">
          <cell r="A97" t="str">
            <v>75101</v>
          </cell>
          <cell r="B97" t="str">
            <v>Business Meals - Non Travel</v>
          </cell>
        </row>
        <row r="98">
          <cell r="A98" t="str">
            <v>75103</v>
          </cell>
          <cell r="B98" t="str">
            <v>Food Purchases - Ex-pat Staff</v>
          </cell>
        </row>
        <row r="99">
          <cell r="A99" t="str">
            <v>75104</v>
          </cell>
          <cell r="B99" t="str">
            <v>Kitchen Equipment and Supplies</v>
          </cell>
        </row>
        <row r="100">
          <cell r="A100" t="str">
            <v>75105</v>
          </cell>
          <cell r="B100" t="str">
            <v>Food Purchases - Staff</v>
          </cell>
        </row>
        <row r="101">
          <cell r="A101" t="str">
            <v>76101</v>
          </cell>
          <cell r="B101" t="str">
            <v>Rent/Lease Expense - House</v>
          </cell>
        </row>
        <row r="102">
          <cell r="A102" t="str">
            <v>76102</v>
          </cell>
          <cell r="B102" t="str">
            <v>Rent/Lease Expense - Office &amp; Warehouse</v>
          </cell>
        </row>
        <row r="103">
          <cell r="A103" t="str">
            <v>76103</v>
          </cell>
          <cell r="B103" t="str">
            <v>Temporary Facilities</v>
          </cell>
        </row>
        <row r="104">
          <cell r="A104" t="str">
            <v>76120</v>
          </cell>
          <cell r="B104" t="str">
            <v>Building Maintenance</v>
          </cell>
        </row>
        <row r="105">
          <cell r="A105" t="str">
            <v>76122</v>
          </cell>
          <cell r="B105" t="str">
            <v>Property &amp; Grounds Supplies</v>
          </cell>
        </row>
        <row r="106">
          <cell r="A106" t="str">
            <v>76130</v>
          </cell>
          <cell r="B106" t="str">
            <v>Groundskeeping Services</v>
          </cell>
        </row>
        <row r="107">
          <cell r="A107" t="str">
            <v>76135</v>
          </cell>
          <cell r="B107" t="str">
            <v>Facility Moving Expenses</v>
          </cell>
        </row>
        <row r="108">
          <cell r="A108" t="str">
            <v>76140</v>
          </cell>
          <cell r="B108" t="str">
            <v>Electricity</v>
          </cell>
        </row>
        <row r="109">
          <cell r="A109" t="str">
            <v>76141</v>
          </cell>
          <cell r="B109" t="str">
            <v>Gas &amp; Oil</v>
          </cell>
        </row>
        <row r="110">
          <cell r="A110" t="str">
            <v>76142</v>
          </cell>
          <cell r="B110" t="str">
            <v>Propane</v>
          </cell>
        </row>
        <row r="111">
          <cell r="A111" t="str">
            <v>76143</v>
          </cell>
          <cell r="B111" t="str">
            <v>Water &amp; Sewer</v>
          </cell>
        </row>
        <row r="112">
          <cell r="A112" t="str">
            <v>76144</v>
          </cell>
          <cell r="B112" t="str">
            <v>Security Systems</v>
          </cell>
        </row>
        <row r="113">
          <cell r="A113" t="str">
            <v>76145</v>
          </cell>
          <cell r="B113" t="str">
            <v>Generator Expenses</v>
          </cell>
        </row>
        <row r="114">
          <cell r="A114" t="str">
            <v>76146</v>
          </cell>
          <cell r="B114" t="str">
            <v>Trash Removal</v>
          </cell>
        </row>
        <row r="115">
          <cell r="A115" t="str">
            <v>76147</v>
          </cell>
          <cell r="B115" t="str">
            <v>Cable TV &amp; Satellite</v>
          </cell>
        </row>
        <row r="116">
          <cell r="A116" t="str">
            <v>76150</v>
          </cell>
          <cell r="B116" t="str">
            <v>Property Insurance</v>
          </cell>
        </row>
        <row r="117">
          <cell r="A117" t="str">
            <v>76500</v>
          </cell>
          <cell r="B117" t="str">
            <v>Taxes (Non-Payroll)</v>
          </cell>
        </row>
        <row r="118">
          <cell r="A118" t="str">
            <v>76600</v>
          </cell>
          <cell r="B118" t="str">
            <v>Equipment Rental</v>
          </cell>
        </row>
        <row r="119">
          <cell r="A119" t="str">
            <v>76601</v>
          </cell>
          <cell r="B119" t="str">
            <v>Equipment Maintenance &amp; Repair</v>
          </cell>
        </row>
        <row r="120">
          <cell r="A120" t="str">
            <v>77100</v>
          </cell>
          <cell r="B120" t="str">
            <v>Non-Employee Honoraria</v>
          </cell>
        </row>
        <row r="121">
          <cell r="A121" t="str">
            <v>77300</v>
          </cell>
          <cell r="B121" t="str">
            <v>Miscellaneous</v>
          </cell>
        </row>
        <row r="122">
          <cell r="A122" t="str">
            <v>77330</v>
          </cell>
          <cell r="B122" t="str">
            <v>Bank Charges</v>
          </cell>
        </row>
        <row r="123">
          <cell r="A123" t="str">
            <v>77350</v>
          </cell>
          <cell r="B123" t="str">
            <v>Currency Gain/Loss</v>
          </cell>
        </row>
        <row r="126">
          <cell r="B126" t="str">
            <v>Totals:</v>
          </cell>
        </row>
      </sheetData>
      <sheetData sheetId="4">
        <row r="1">
          <cell r="A1" t="str">
            <v>Nairobi 2011 2084 11</v>
          </cell>
        </row>
      </sheetData>
      <sheetData sheetId="5">
        <row r="1">
          <cell r="A1" t="str">
            <v>Nairobi 2011 399 11</v>
          </cell>
        </row>
      </sheetData>
      <sheetData sheetId="6">
        <row r="1">
          <cell r="A1" t="str">
            <v>Nairobi 2011 399 11</v>
          </cell>
        </row>
        <row r="2">
          <cell r="A2" t="str">
            <v>399 11 - Sudan - Kurmuk Hospital to 399 10 - Sudan - Kurmuk Hospital</v>
          </cell>
        </row>
        <row r="3">
          <cell r="A3" t="str">
            <v>399 11 - South Sudan -  Kurmuk Hospital  IHQ 11 to 399 10 - 10 Kurmuk Hospital IHQ</v>
          </cell>
        </row>
        <row r="4">
          <cell r="A4" t="str">
            <v>Budget Dates: 1/1/2011 to 12/31/2011</v>
          </cell>
        </row>
        <row r="5">
          <cell r="A5" t="str">
            <v>Through 31 August 2011</v>
          </cell>
        </row>
        <row r="7">
          <cell r="A7" t="str">
            <v>Object</v>
          </cell>
          <cell r="B7" t="str">
            <v>Object Description</v>
          </cell>
          <cell r="C7" t="str">
            <v>2010 Budget</v>
          </cell>
          <cell r="D7" t="str">
            <v>2010 Total Expenses</v>
          </cell>
          <cell r="E7" t="str">
            <v>% Total 2010 Budget</v>
          </cell>
          <cell r="F7" t="str">
            <v>2011 Budget</v>
          </cell>
          <cell r="G7" t="str">
            <v>Actual Jan-11</v>
          </cell>
          <cell r="H7" t="str">
            <v>Actual Feb-11</v>
          </cell>
          <cell r="I7" t="str">
            <v>Actual Mar-11</v>
          </cell>
          <cell r="J7" t="str">
            <v>Actual Apr-11</v>
          </cell>
          <cell r="K7" t="str">
            <v>Actual May-11</v>
          </cell>
          <cell r="L7" t="str">
            <v>Actual Jun-11</v>
          </cell>
          <cell r="M7" t="str">
            <v>Actual Jul-11</v>
          </cell>
          <cell r="N7" t="str">
            <v>Actual Aug-11</v>
          </cell>
          <cell r="O7" t="str">
            <v>Est'd Sep-11</v>
          </cell>
          <cell r="P7" t="str">
            <v>Est'd Oct-11</v>
          </cell>
          <cell r="Q7" t="str">
            <v>Est'd Nov-11</v>
          </cell>
          <cell r="R7" t="str">
            <v>Est'd Dec-11</v>
          </cell>
          <cell r="S7" t="str">
            <v>2011 Est'd Total Expenses</v>
          </cell>
          <cell r="T7" t="str">
            <v>% Total 2011 Budget</v>
          </cell>
          <cell r="U7" t="str">
            <v>% spending increase 2010 to 2011</v>
          </cell>
          <cell r="V7" t="str">
            <v>Proposed 2012 Budget</v>
          </cell>
          <cell r="W7" t="str">
            <v>Actual Variance 2012 Budget vs 2011 Budget</v>
          </cell>
          <cell r="X7" t="str">
            <v>% Variance 2012 Budget vs 2011 Budget</v>
          </cell>
          <cell r="Y7" t="str">
            <v>Actual Variance 2012 Budget vs 2011 Expenses</v>
          </cell>
          <cell r="Z7" t="str">
            <v>% Variance 2012 Budget vs 2011 Expenses</v>
          </cell>
          <cell r="AA7" t="str">
            <v>Explanation &amp; Comments</v>
          </cell>
          <cell r="AB7" t="str">
            <v>IHQ Comments</v>
          </cell>
        </row>
        <row r="8">
          <cell r="A8" t="str">
            <v>61001</v>
          </cell>
          <cell r="B8" t="str">
            <v>Grants to Organizations – International</v>
          </cell>
        </row>
        <row r="9">
          <cell r="A9" t="str">
            <v>61040</v>
          </cell>
          <cell r="B9" t="str">
            <v>Grants to Individuals – International</v>
          </cell>
        </row>
        <row r="10">
          <cell r="A10" t="str">
            <v>61350</v>
          </cell>
          <cell r="B10" t="str">
            <v>Microfinance Loans &amp; Repayments</v>
          </cell>
        </row>
        <row r="11">
          <cell r="A11" t="str">
            <v>61500</v>
          </cell>
          <cell r="B11" t="str">
            <v>Emergency Shelter Materials</v>
          </cell>
        </row>
        <row r="12">
          <cell r="A12" t="str">
            <v>61530</v>
          </cell>
          <cell r="B12" t="str">
            <v>Non-Food Relief Items</v>
          </cell>
        </row>
        <row r="13">
          <cell r="A13" t="str">
            <v>61550</v>
          </cell>
          <cell r="B13" t="str">
            <v>Tools for Evangelism</v>
          </cell>
        </row>
        <row r="14">
          <cell r="A14" t="str">
            <v>62000</v>
          </cell>
          <cell r="B14" t="str">
            <v>Emergency Food</v>
          </cell>
        </row>
        <row r="15">
          <cell r="A15" t="str">
            <v>62005</v>
          </cell>
          <cell r="B15" t="str">
            <v>Emergency Water</v>
          </cell>
        </row>
        <row r="16">
          <cell r="A16" t="str">
            <v>62010</v>
          </cell>
          <cell r="B16" t="str">
            <v>Non Emergency Food and Water</v>
          </cell>
        </row>
        <row r="17">
          <cell r="A17" t="str">
            <v>62500</v>
          </cell>
          <cell r="B17" t="str">
            <v>Medical Materials, Equipment &amp; Supplies</v>
          </cell>
        </row>
        <row r="18">
          <cell r="A18" t="str">
            <v>62510</v>
          </cell>
          <cell r="B18" t="str">
            <v>Medicine</v>
          </cell>
        </row>
        <row r="19">
          <cell r="A19" t="str">
            <v>62600</v>
          </cell>
          <cell r="B19" t="str">
            <v>Project Materials &amp; Supplies</v>
          </cell>
        </row>
        <row r="20">
          <cell r="A20" t="str">
            <v>62650</v>
          </cell>
          <cell r="B20" t="str">
            <v>School Furnishings &amp;Supplies</v>
          </cell>
        </row>
        <row r="21">
          <cell r="A21" t="str">
            <v>62655</v>
          </cell>
          <cell r="B21" t="str">
            <v>Church Furnishings &amp; Supplies</v>
          </cell>
        </row>
        <row r="22">
          <cell r="A22" t="str">
            <v>62657</v>
          </cell>
          <cell r="B22" t="str">
            <v>Other Furnishings</v>
          </cell>
        </row>
        <row r="23">
          <cell r="A23" t="str">
            <v>63000</v>
          </cell>
          <cell r="B23" t="str">
            <v>Bibles, Christian Literature &amp; Materials</v>
          </cell>
        </row>
        <row r="24">
          <cell r="A24" t="str">
            <v>63010</v>
          </cell>
          <cell r="B24" t="str">
            <v>Training Costs</v>
          </cell>
        </row>
        <row r="25">
          <cell r="A25" t="str">
            <v>63100</v>
          </cell>
          <cell r="B25" t="str">
            <v>Promotional Costs</v>
          </cell>
        </row>
        <row r="26">
          <cell r="A26" t="str">
            <v>63200</v>
          </cell>
          <cell r="B26" t="str">
            <v>Beneficiary Transportaion</v>
          </cell>
        </row>
        <row r="27">
          <cell r="A27" t="str">
            <v>63300</v>
          </cell>
          <cell r="B27" t="str">
            <v>Assessment, Monitoring &amp; Evaluation</v>
          </cell>
        </row>
        <row r="28">
          <cell r="A28" t="str">
            <v>63500</v>
          </cell>
          <cell r="B28" t="str">
            <v>Cargo Shipment/Transport - Air</v>
          </cell>
        </row>
        <row r="29">
          <cell r="A29" t="str">
            <v>63510</v>
          </cell>
          <cell r="B29" t="str">
            <v>Cargo Shipment/Transport - Ocean</v>
          </cell>
        </row>
        <row r="30">
          <cell r="A30" t="str">
            <v>63515</v>
          </cell>
          <cell r="B30" t="str">
            <v>Cargo Shipment/Transport - Ground</v>
          </cell>
        </row>
        <row r="31">
          <cell r="A31" t="str">
            <v>64000</v>
          </cell>
          <cell r="B31" t="str">
            <v>Agricultural Costs</v>
          </cell>
        </row>
        <row r="32">
          <cell r="A32" t="str">
            <v>64100</v>
          </cell>
          <cell r="B32" t="str">
            <v>Livestock/Animals Costs</v>
          </cell>
        </row>
        <row r="33">
          <cell r="A33" t="str">
            <v>64500</v>
          </cell>
          <cell r="B33" t="str">
            <v>Water Filter Costs</v>
          </cell>
        </row>
        <row r="34">
          <cell r="A34" t="str">
            <v>64510</v>
          </cell>
          <cell r="B34" t="str">
            <v>Water System Costs</v>
          </cell>
        </row>
        <row r="35">
          <cell r="A35" t="str">
            <v>64520</v>
          </cell>
          <cell r="B35" t="str">
            <v>Sanitation &amp; Hygiene</v>
          </cell>
        </row>
        <row r="36">
          <cell r="A36" t="str">
            <v>65000</v>
          </cell>
          <cell r="B36" t="str">
            <v>Equipment Purchases</v>
          </cell>
        </row>
        <row r="37">
          <cell r="A37" t="str">
            <v>65005</v>
          </cell>
          <cell r="B37" t="str">
            <v>Vehicle Purchases</v>
          </cell>
        </row>
        <row r="38">
          <cell r="A38" t="str">
            <v>65150</v>
          </cell>
          <cell r="B38" t="str">
            <v>Construction Materials</v>
          </cell>
        </row>
        <row r="39">
          <cell r="A39" t="str">
            <v>65155</v>
          </cell>
          <cell r="B39" t="str">
            <v>Construction Tools, Supplies, &amp; Equipment</v>
          </cell>
        </row>
        <row r="40">
          <cell r="A40" t="str">
            <v>65165</v>
          </cell>
          <cell r="B40" t="str">
            <v>Sub-contractor Services</v>
          </cell>
        </row>
        <row r="41">
          <cell r="A41" t="str">
            <v>65170</v>
          </cell>
          <cell r="B41" t="str">
            <v>Construction Service Agreements</v>
          </cell>
        </row>
        <row r="42">
          <cell r="A42" t="str">
            <v>66100</v>
          </cell>
          <cell r="B42" t="str">
            <v>Ministry Gifts</v>
          </cell>
        </row>
        <row r="43">
          <cell r="A43" t="str">
            <v>72100</v>
          </cell>
          <cell r="B43" t="str">
            <v>Payroll - Other</v>
          </cell>
        </row>
        <row r="44">
          <cell r="A44" t="str">
            <v>72101</v>
          </cell>
          <cell r="B44" t="str">
            <v>Payroll - Security</v>
          </cell>
        </row>
        <row r="45">
          <cell r="A45" t="str">
            <v>72102</v>
          </cell>
          <cell r="B45" t="str">
            <v>Payroll - Housekeeping</v>
          </cell>
        </row>
        <row r="46">
          <cell r="A46" t="str">
            <v>72103</v>
          </cell>
          <cell r="B46" t="str">
            <v>Payroll - Administrative</v>
          </cell>
        </row>
        <row r="47">
          <cell r="A47" t="str">
            <v>72104</v>
          </cell>
          <cell r="B47" t="str">
            <v>Payroll - Logistics</v>
          </cell>
        </row>
        <row r="48">
          <cell r="A48" t="str">
            <v>72105</v>
          </cell>
          <cell r="B48" t="str">
            <v>Payroll - Interpreters</v>
          </cell>
        </row>
        <row r="49">
          <cell r="A49" t="str">
            <v>72106</v>
          </cell>
          <cell r="B49" t="str">
            <v>Payroll - Drivers</v>
          </cell>
        </row>
        <row r="50">
          <cell r="A50" t="str">
            <v>72107</v>
          </cell>
          <cell r="B50" t="str">
            <v>Payroll - Medical Staff</v>
          </cell>
        </row>
        <row r="51">
          <cell r="A51" t="str">
            <v>72108</v>
          </cell>
          <cell r="B51" t="str">
            <v>Payroll - Project Manager/Supervisor</v>
          </cell>
        </row>
        <row r="52">
          <cell r="A52" t="str">
            <v>72109</v>
          </cell>
          <cell r="B52" t="str">
            <v>Payroll - Trainer/Teacher</v>
          </cell>
        </row>
        <row r="53">
          <cell r="A53" t="str">
            <v>72110</v>
          </cell>
          <cell r="B53" t="str">
            <v>Payroll - General Labor</v>
          </cell>
        </row>
        <row r="54">
          <cell r="A54" t="str">
            <v>72111</v>
          </cell>
          <cell r="B54" t="str">
            <v>Payroll - Ministerial</v>
          </cell>
        </row>
        <row r="55">
          <cell r="A55" t="str">
            <v>72112</v>
          </cell>
          <cell r="B55" t="str">
            <v>Payroll - Skilled Labor</v>
          </cell>
        </row>
        <row r="56">
          <cell r="A56" t="str">
            <v>72200</v>
          </cell>
          <cell r="B56" t="str">
            <v>Non Payroll - Contract/Temporary Labor</v>
          </cell>
        </row>
        <row r="57">
          <cell r="A57" t="str">
            <v>72230</v>
          </cell>
          <cell r="B57" t="str">
            <v>Non - Payroll - Contracted Service for Security</v>
          </cell>
        </row>
        <row r="58">
          <cell r="A58" t="str">
            <v>72600</v>
          </cell>
          <cell r="B58" t="str">
            <v>National Staff Nontaxable Benefits</v>
          </cell>
        </row>
        <row r="59">
          <cell r="A59" t="str">
            <v>72601</v>
          </cell>
          <cell r="B59" t="str">
            <v>National Staff Taxable Benefits</v>
          </cell>
        </row>
        <row r="60">
          <cell r="A60" t="str">
            <v>72602</v>
          </cell>
          <cell r="B60" t="str">
            <v>Payroll Taxes</v>
          </cell>
        </row>
        <row r="61">
          <cell r="A61" t="str">
            <v>72717</v>
          </cell>
          <cell r="B61" t="str">
            <v>Ex-pat Nontaxable Benefits</v>
          </cell>
        </row>
        <row r="62">
          <cell r="A62" t="str">
            <v>72901</v>
          </cell>
          <cell r="B62" t="str">
            <v>Ex-pat Taxable Benefits</v>
          </cell>
        </row>
        <row r="63">
          <cell r="A63" t="str">
            <v>72970</v>
          </cell>
          <cell r="B63" t="str">
            <v>Employee Recruitment</v>
          </cell>
        </row>
        <row r="64">
          <cell r="A64" t="str">
            <v>73200</v>
          </cell>
          <cell r="B64" t="str">
            <v>Conferences/Meetings</v>
          </cell>
        </row>
        <row r="65">
          <cell r="A65" t="str">
            <v>73405</v>
          </cell>
          <cell r="B65" t="str">
            <v>Continuing Education</v>
          </cell>
        </row>
        <row r="66">
          <cell r="A66" t="str">
            <v>73502</v>
          </cell>
          <cell r="B66" t="str">
            <v>Vehicle - Maintenance, Equip &amp; Supplies</v>
          </cell>
        </row>
        <row r="67">
          <cell r="A67" t="str">
            <v>73503</v>
          </cell>
          <cell r="B67" t="str">
            <v>Vehicle - Fuel</v>
          </cell>
        </row>
        <row r="68">
          <cell r="A68" t="str">
            <v>73504</v>
          </cell>
          <cell r="B68" t="str">
            <v>Vehicle - Insurance</v>
          </cell>
        </row>
        <row r="69">
          <cell r="A69" t="str">
            <v>73551</v>
          </cell>
          <cell r="B69" t="str">
            <v>Aircraft - Maintenance</v>
          </cell>
        </row>
        <row r="70">
          <cell r="A70" t="str">
            <v>73552</v>
          </cell>
          <cell r="B70" t="str">
            <v>Aircraft - Fuel</v>
          </cell>
        </row>
        <row r="71">
          <cell r="A71" t="str">
            <v>73553</v>
          </cell>
          <cell r="B71" t="str">
            <v>Aircraft - Equipment &amp; Supplies</v>
          </cell>
        </row>
        <row r="72">
          <cell r="A72" t="str">
            <v>73554</v>
          </cell>
          <cell r="B72" t="str">
            <v>Aircraft - Insurance</v>
          </cell>
        </row>
        <row r="73">
          <cell r="A73" t="str">
            <v>73555</v>
          </cell>
          <cell r="B73" t="str">
            <v>Aircraft - Rentals</v>
          </cell>
        </row>
        <row r="74">
          <cell r="A74" t="str">
            <v>73556</v>
          </cell>
          <cell r="B74" t="str">
            <v>Aircraft - Miscellaneous</v>
          </cell>
        </row>
        <row r="75">
          <cell r="A75" t="str">
            <v>73571</v>
          </cell>
          <cell r="B75" t="str">
            <v>Travel - Airfare</v>
          </cell>
        </row>
        <row r="76">
          <cell r="A76" t="str">
            <v>73572</v>
          </cell>
          <cell r="B76" t="str">
            <v>Travel - Lodging</v>
          </cell>
        </row>
        <row r="77">
          <cell r="A77" t="str">
            <v>73573</v>
          </cell>
          <cell r="B77" t="str">
            <v>Travel - Mileage</v>
          </cell>
        </row>
        <row r="78">
          <cell r="A78" t="str">
            <v>73574</v>
          </cell>
          <cell r="B78" t="str">
            <v>Travel - Meals</v>
          </cell>
        </row>
        <row r="79">
          <cell r="A79" t="str">
            <v>73575</v>
          </cell>
          <cell r="B79" t="str">
            <v>Travel - Insurance</v>
          </cell>
        </row>
        <row r="80">
          <cell r="A80" t="str">
            <v>73576</v>
          </cell>
          <cell r="B80" t="str">
            <v>Travel - Other</v>
          </cell>
        </row>
        <row r="81">
          <cell r="A81" t="str">
            <v>73577</v>
          </cell>
          <cell r="B81" t="str">
            <v>Travel - Ground &amp; Water</v>
          </cell>
        </row>
        <row r="82">
          <cell r="A82" t="str">
            <v>73702</v>
          </cell>
          <cell r="B82" t="str">
            <v>Uniforms &amp; Clothing</v>
          </cell>
        </row>
        <row r="83">
          <cell r="A83" t="str">
            <v>73705</v>
          </cell>
          <cell r="B83" t="str">
            <v>Warehouse Equipment &amp; Supplies</v>
          </cell>
        </row>
        <row r="84">
          <cell r="A84" t="str">
            <v>73706</v>
          </cell>
          <cell r="B84" t="str">
            <v>House Equipment &amp; Supplies</v>
          </cell>
        </row>
        <row r="85">
          <cell r="A85" t="str">
            <v>73720</v>
          </cell>
          <cell r="B85" t="str">
            <v>Office Equipment</v>
          </cell>
        </row>
        <row r="86">
          <cell r="A86" t="str">
            <v>73725</v>
          </cell>
          <cell r="B86" t="str">
            <v>Office Supplies</v>
          </cell>
        </row>
        <row r="87">
          <cell r="A87" t="str">
            <v>73730</v>
          </cell>
          <cell r="B87" t="str">
            <v>Office Furniture</v>
          </cell>
        </row>
        <row r="88">
          <cell r="A88" t="str">
            <v>74101</v>
          </cell>
          <cell r="B88" t="str">
            <v>Local Landline Telephone Service</v>
          </cell>
        </row>
        <row r="89">
          <cell r="A89" t="str">
            <v>74103</v>
          </cell>
          <cell r="B89" t="str">
            <v>Wireless Communications</v>
          </cell>
        </row>
        <row r="90">
          <cell r="A90" t="str">
            <v>74104</v>
          </cell>
          <cell r="B90" t="str">
            <v>Internet Access</v>
          </cell>
        </row>
        <row r="91">
          <cell r="A91" t="str">
            <v>74106</v>
          </cell>
          <cell r="B91" t="str">
            <v>Satellite Phone</v>
          </cell>
        </row>
        <row r="92">
          <cell r="A92" t="str">
            <v>74301</v>
          </cell>
          <cell r="B92" t="str">
            <v>Postage/Freight - Regular</v>
          </cell>
        </row>
        <row r="93">
          <cell r="A93" t="str">
            <v>74302</v>
          </cell>
          <cell r="B93" t="str">
            <v>Postage/Freight - Expedited</v>
          </cell>
        </row>
        <row r="94">
          <cell r="A94" t="str">
            <v>74700</v>
          </cell>
          <cell r="B94" t="str">
            <v>Membership, Dues, Fees</v>
          </cell>
        </row>
        <row r="95">
          <cell r="A95" t="str">
            <v>74800</v>
          </cell>
          <cell r="B95" t="str">
            <v>Professional Fees/Services</v>
          </cell>
        </row>
        <row r="96">
          <cell r="A96" t="str">
            <v>74900</v>
          </cell>
          <cell r="B96" t="str">
            <v>Publications/Subscriptions</v>
          </cell>
        </row>
        <row r="97">
          <cell r="A97" t="str">
            <v>75101</v>
          </cell>
          <cell r="B97" t="str">
            <v>Business Meals - Non Travel</v>
          </cell>
        </row>
        <row r="98">
          <cell r="A98" t="str">
            <v>75103</v>
          </cell>
          <cell r="B98" t="str">
            <v>Food Purchases - Ex-pat Staff</v>
          </cell>
        </row>
        <row r="99">
          <cell r="A99" t="str">
            <v>75104</v>
          </cell>
          <cell r="B99" t="str">
            <v>Kitchen Equipment and Supplies</v>
          </cell>
        </row>
        <row r="100">
          <cell r="A100" t="str">
            <v>75105</v>
          </cell>
          <cell r="B100" t="str">
            <v>Food Purchases - Staff</v>
          </cell>
        </row>
        <row r="101">
          <cell r="A101" t="str">
            <v>76101</v>
          </cell>
          <cell r="B101" t="str">
            <v>Rent/Lease Expense - House</v>
          </cell>
        </row>
        <row r="102">
          <cell r="A102" t="str">
            <v>76102</v>
          </cell>
          <cell r="B102" t="str">
            <v>Rent/Lease Expense - Office &amp; Warehouse</v>
          </cell>
        </row>
        <row r="103">
          <cell r="A103" t="str">
            <v>76103</v>
          </cell>
          <cell r="B103" t="str">
            <v>Temporary Facilities</v>
          </cell>
        </row>
        <row r="104">
          <cell r="A104" t="str">
            <v>76120</v>
          </cell>
          <cell r="B104" t="str">
            <v>Building Maintenance</v>
          </cell>
        </row>
        <row r="105">
          <cell r="A105" t="str">
            <v>76122</v>
          </cell>
          <cell r="B105" t="str">
            <v>Property &amp; Grounds Supplies</v>
          </cell>
        </row>
        <row r="106">
          <cell r="A106" t="str">
            <v>76130</v>
          </cell>
          <cell r="B106" t="str">
            <v>Groundskeeping Services</v>
          </cell>
        </row>
        <row r="107">
          <cell r="A107" t="str">
            <v>76135</v>
          </cell>
          <cell r="B107" t="str">
            <v>Facility Moving Expenses</v>
          </cell>
        </row>
        <row r="108">
          <cell r="A108" t="str">
            <v>76140</v>
          </cell>
          <cell r="B108" t="str">
            <v>Electricity</v>
          </cell>
        </row>
        <row r="109">
          <cell r="A109" t="str">
            <v>76141</v>
          </cell>
          <cell r="B109" t="str">
            <v>Gas &amp; Oil</v>
          </cell>
        </row>
        <row r="110">
          <cell r="A110" t="str">
            <v>76142</v>
          </cell>
          <cell r="B110" t="str">
            <v>Propane</v>
          </cell>
        </row>
        <row r="111">
          <cell r="A111" t="str">
            <v>76143</v>
          </cell>
          <cell r="B111" t="str">
            <v>Water &amp; Sewer</v>
          </cell>
        </row>
        <row r="112">
          <cell r="A112" t="str">
            <v>76144</v>
          </cell>
          <cell r="B112" t="str">
            <v>Security Systems</v>
          </cell>
        </row>
        <row r="113">
          <cell r="A113" t="str">
            <v>76145</v>
          </cell>
          <cell r="B113" t="str">
            <v>Generator Expenses</v>
          </cell>
        </row>
        <row r="114">
          <cell r="A114" t="str">
            <v>76146</v>
          </cell>
          <cell r="B114" t="str">
            <v>Trash Removal</v>
          </cell>
        </row>
        <row r="115">
          <cell r="A115" t="str">
            <v>76147</v>
          </cell>
          <cell r="B115" t="str">
            <v>Cable TV &amp; Satellite</v>
          </cell>
        </row>
        <row r="116">
          <cell r="A116" t="str">
            <v>76150</v>
          </cell>
          <cell r="B116" t="str">
            <v>Property Insurance</v>
          </cell>
        </row>
        <row r="117">
          <cell r="A117" t="str">
            <v>76500</v>
          </cell>
          <cell r="B117" t="str">
            <v>Taxes (Non-Payroll)</v>
          </cell>
        </row>
        <row r="118">
          <cell r="A118" t="str">
            <v>76600</v>
          </cell>
          <cell r="B118" t="str">
            <v>Equipment Rental</v>
          </cell>
        </row>
        <row r="119">
          <cell r="A119" t="str">
            <v>76601</v>
          </cell>
          <cell r="B119" t="str">
            <v>Equipment Maintenance &amp; Repair</v>
          </cell>
        </row>
        <row r="120">
          <cell r="A120" t="str">
            <v>77100</v>
          </cell>
          <cell r="B120" t="str">
            <v>Non-Employee Honoraria</v>
          </cell>
        </row>
        <row r="121">
          <cell r="A121" t="str">
            <v>77300</v>
          </cell>
          <cell r="B121" t="str">
            <v>Miscellaneous</v>
          </cell>
        </row>
        <row r="122">
          <cell r="A122" t="str">
            <v>77330</v>
          </cell>
          <cell r="B122" t="str">
            <v>Bank Charges</v>
          </cell>
        </row>
        <row r="123">
          <cell r="A123" t="str">
            <v>77350</v>
          </cell>
          <cell r="B123" t="str">
            <v>Currency Gain/Loss</v>
          </cell>
        </row>
        <row r="126">
          <cell r="B126" t="str">
            <v>Totals:</v>
          </cell>
        </row>
      </sheetData>
      <sheetData sheetId="7">
        <row r="1">
          <cell r="A1" t="str">
            <v>Nairobi 2011 399 11</v>
          </cell>
        </row>
      </sheetData>
      <sheetData sheetId="8">
        <row r="1">
          <cell r="A1" t="str">
            <v>Nairobi 2011 399 11</v>
          </cell>
        </row>
      </sheetData>
      <sheetData sheetId="9">
        <row r="1">
          <cell r="A1" t="str">
            <v>Nairobi 2011 2084 11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Nairobi 2011 2084 11</v>
          </cell>
        </row>
      </sheetData>
      <sheetData sheetId="21">
        <row r="1">
          <cell r="A1" t="str">
            <v>Nairobi 2011 2084 11</v>
          </cell>
        </row>
      </sheetData>
      <sheetData sheetId="22">
        <row r="1">
          <cell r="A1" t="str">
            <v>Nairobi 2011 2084 11</v>
          </cell>
        </row>
      </sheetData>
      <sheetData sheetId="23">
        <row r="1">
          <cell r="A1" t="str">
            <v>Nairobi 2011 2084 11</v>
          </cell>
        </row>
      </sheetData>
      <sheetData sheetId="24">
        <row r="1">
          <cell r="A1" t="str">
            <v>Nairobi 2011 2084 11</v>
          </cell>
        </row>
      </sheetData>
      <sheetData sheetId="25">
        <row r="1">
          <cell r="A1" t="str">
            <v>Nairobi 2011 399 11</v>
          </cell>
        </row>
      </sheetData>
      <sheetData sheetId="26">
        <row r="1">
          <cell r="A1" t="str">
            <v>Nairobi 2011 399 11</v>
          </cell>
        </row>
      </sheetData>
      <sheetData sheetId="27">
        <row r="1">
          <cell r="A1" t="str">
            <v>Nairobi 2011 399 11</v>
          </cell>
        </row>
      </sheetData>
      <sheetData sheetId="28">
        <row r="1">
          <cell r="A1" t="str">
            <v>Nairobi 2011 399 11</v>
          </cell>
        </row>
      </sheetData>
      <sheetData sheetId="29"/>
      <sheetData sheetId="30"/>
      <sheetData sheetId="31">
        <row r="1">
          <cell r="A1" t="str">
            <v>Nairobi 2011 2084 11</v>
          </cell>
        </row>
      </sheetData>
      <sheetData sheetId="32">
        <row r="1">
          <cell r="A1" t="str">
            <v>Nairobi 2011 2084 11</v>
          </cell>
        </row>
      </sheetData>
      <sheetData sheetId="33">
        <row r="1">
          <cell r="A1" t="str">
            <v>Nairobi 2011 2084 11</v>
          </cell>
        </row>
      </sheetData>
      <sheetData sheetId="34">
        <row r="1">
          <cell r="A1" t="str">
            <v>Nairobi 2011 2084 11</v>
          </cell>
        </row>
      </sheetData>
      <sheetData sheetId="35">
        <row r="1">
          <cell r="A1" t="str">
            <v>Nairobi 2011 2084 11</v>
          </cell>
        </row>
      </sheetData>
      <sheetData sheetId="36">
        <row r="1">
          <cell r="A1" t="str">
            <v>Nairobi 2011 399 11</v>
          </cell>
        </row>
      </sheetData>
      <sheetData sheetId="37">
        <row r="1">
          <cell r="A1" t="str">
            <v>Nairobi 2011 399 11</v>
          </cell>
        </row>
      </sheetData>
      <sheetData sheetId="38">
        <row r="1">
          <cell r="A1" t="str">
            <v>Nairobi 2011 399 11</v>
          </cell>
        </row>
      </sheetData>
      <sheetData sheetId="39">
        <row r="1">
          <cell r="A1" t="str">
            <v>Nairobi 2011 399 11</v>
          </cell>
        </row>
      </sheetData>
      <sheetData sheetId="40"/>
      <sheetData sheetId="41"/>
      <sheetData sheetId="42">
        <row r="1">
          <cell r="A1" t="str">
            <v>Nairobi 2011 2084 11</v>
          </cell>
        </row>
      </sheetData>
      <sheetData sheetId="43">
        <row r="1">
          <cell r="A1" t="str">
            <v>Nairobi 2011 2084 11</v>
          </cell>
        </row>
      </sheetData>
      <sheetData sheetId="44">
        <row r="1">
          <cell r="A1" t="str">
            <v>Nairobi 2011 2084 11</v>
          </cell>
        </row>
      </sheetData>
      <sheetData sheetId="45">
        <row r="1">
          <cell r="A1" t="str">
            <v>Nairobi 2011 2084 11</v>
          </cell>
        </row>
      </sheetData>
      <sheetData sheetId="46">
        <row r="1">
          <cell r="A1" t="str">
            <v>Nairobi 2011 2084 11</v>
          </cell>
        </row>
      </sheetData>
      <sheetData sheetId="47">
        <row r="1">
          <cell r="A1" t="str">
            <v>Nairobi 2011 399 11</v>
          </cell>
        </row>
      </sheetData>
      <sheetData sheetId="48">
        <row r="1">
          <cell r="A1" t="str">
            <v>Nairobi 2011 399 11</v>
          </cell>
        </row>
      </sheetData>
      <sheetData sheetId="49">
        <row r="1">
          <cell r="A1" t="str">
            <v>Nairobi 2011 399 11</v>
          </cell>
        </row>
      </sheetData>
      <sheetData sheetId="50">
        <row r="1">
          <cell r="A1" t="str">
            <v>Nairobi 2011 399 11</v>
          </cell>
        </row>
      </sheetData>
      <sheetData sheetId="51"/>
      <sheetData sheetId="52"/>
      <sheetData sheetId="53" refreshError="1"/>
      <sheetData sheetId="54" refreshError="1"/>
      <sheetData sheetId="5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482 12"/>
      <sheetName val="4482 12 Budget Narrative"/>
      <sheetName val="2084 11"/>
      <sheetName val="2084 12"/>
      <sheetName val="2084 12 Budget Narrative"/>
      <sheetName val="399 11"/>
      <sheetName val="399 12"/>
      <sheetName val="399 12 Budget Narrative"/>
      <sheetName val="Calculation Combo"/>
      <sheetName val="399 12 (2)"/>
      <sheetName val="Object Summary"/>
      <sheetName val="Sheet2"/>
      <sheetName val="Active Projects"/>
      <sheetName val="Speedkeys Alternative"/>
      <sheetName val="DV"/>
      <sheetName val="Sheet1"/>
      <sheetName val="Speedkeys"/>
      <sheetName val="REF - Codes"/>
      <sheetName val="399_12_(2)"/>
      <sheetName val="4482_12"/>
      <sheetName val="4482_12_Budget_Narrative"/>
      <sheetName val="2084_11"/>
      <sheetName val="2084_12"/>
      <sheetName val="2084_12_Budget_Narrative"/>
      <sheetName val="399_11"/>
      <sheetName val="399_12"/>
      <sheetName val="399_12_Budget_Narrative"/>
      <sheetName val="Calculation_Combo"/>
      <sheetName val="Object_Summary"/>
      <sheetName val="399_12_(2)1"/>
      <sheetName val="4482_121"/>
      <sheetName val="4482_12_Budget_Narrative1"/>
      <sheetName val="2084_111"/>
      <sheetName val="2084_121"/>
      <sheetName val="2084_12_Budget_Narrative1"/>
      <sheetName val="399_111"/>
      <sheetName val="399_121"/>
      <sheetName val="399_12_Budget_Narrative1"/>
      <sheetName val="Calculation_Combo1"/>
      <sheetName val="Object_Summary1"/>
      <sheetName val="399_12_(2)2"/>
      <sheetName val="4482_122"/>
      <sheetName val="4482_12_Budget_Narrative2"/>
      <sheetName val="2084_112"/>
      <sheetName val="2084_122"/>
      <sheetName val="2084_12_Budget_Narrative2"/>
      <sheetName val="399_112"/>
      <sheetName val="399_122"/>
      <sheetName val="399_12_Budget_Narrative2"/>
      <sheetName val="Calculation_Combo2"/>
      <sheetName val="Object_Summary2"/>
      <sheetName val="Options"/>
      <sheetName val="Proposed Payscale"/>
      <sheetName val="Project List"/>
      <sheetName val="Project Codes"/>
    </sheetNames>
    <sheetDataSet>
      <sheetData sheetId="0">
        <row r="1">
          <cell r="A1" t="str">
            <v>Nairobi 2011 2084 11</v>
          </cell>
        </row>
      </sheetData>
      <sheetData sheetId="1">
        <row r="1">
          <cell r="A1" t="str">
            <v>Nairobi 2011 2084 11</v>
          </cell>
        </row>
      </sheetData>
      <sheetData sheetId="2">
        <row r="1">
          <cell r="A1" t="str">
            <v>Nairobi 2011 2084 11</v>
          </cell>
        </row>
        <row r="2">
          <cell r="A2" t="str">
            <v>2084 11 - Sudan - Kauda Agroforestry to 2084 10 - Sudan - Kauda Enviromental Agro Forestry Project</v>
          </cell>
        </row>
        <row r="3">
          <cell r="A3" t="str">
            <v>2084 11 - Sudan - Nuba Environmental Education IHQ 11 to 2084 10 - 10 Environmental Education IHQ</v>
          </cell>
        </row>
        <row r="4">
          <cell r="A4" t="str">
            <v>Budget Dates: 1/1/2011 to 12/31/2011</v>
          </cell>
        </row>
        <row r="5">
          <cell r="A5" t="str">
            <v>Through 31 August 2011</v>
          </cell>
        </row>
        <row r="7">
          <cell r="A7" t="str">
            <v>Object</v>
          </cell>
          <cell r="B7" t="str">
            <v>Object Description</v>
          </cell>
          <cell r="C7" t="str">
            <v>2010 Budget</v>
          </cell>
          <cell r="D7" t="str">
            <v>2010 Total Expenses</v>
          </cell>
          <cell r="E7" t="str">
            <v>% Total 2010 Budget</v>
          </cell>
          <cell r="F7" t="str">
            <v>2011 Budget</v>
          </cell>
          <cell r="G7" t="str">
            <v>Actual Jan-11</v>
          </cell>
          <cell r="H7" t="str">
            <v>Actual Feb-11</v>
          </cell>
          <cell r="I7" t="str">
            <v>Actual Mar-11</v>
          </cell>
          <cell r="J7" t="str">
            <v>Actual Apr-11</v>
          </cell>
          <cell r="K7" t="str">
            <v>Actual May-11</v>
          </cell>
          <cell r="L7" t="str">
            <v>Actual Jun-11</v>
          </cell>
          <cell r="M7" t="str">
            <v>Actual Jul-11</v>
          </cell>
          <cell r="N7" t="str">
            <v>Actual Aug-11</v>
          </cell>
          <cell r="O7" t="str">
            <v>Est'd Sep-11</v>
          </cell>
          <cell r="P7" t="str">
            <v>Est'd Oct-11</v>
          </cell>
          <cell r="Q7" t="str">
            <v>Est'd Nov-11</v>
          </cell>
          <cell r="R7" t="str">
            <v>Est'd Dec-11</v>
          </cell>
          <cell r="S7" t="str">
            <v>2011 Est'd Total Expenses</v>
          </cell>
          <cell r="T7" t="str">
            <v>% Total 2011 Budget</v>
          </cell>
          <cell r="U7" t="str">
            <v>% spending increase 2010 to 2011</v>
          </cell>
          <cell r="V7" t="str">
            <v>Proposed 2012 Budget</v>
          </cell>
          <cell r="W7" t="str">
            <v>Actual Variance 2012 Budget vs 2011 Budget</v>
          </cell>
          <cell r="X7" t="str">
            <v>% Variance 2012 Budget vs 2011 Budget</v>
          </cell>
          <cell r="Y7" t="str">
            <v>Actual Variance 2012 Budget vs 2011 Expenses</v>
          </cell>
          <cell r="Z7" t="str">
            <v>% Variance 2012 Budget vs 2011 Expenses</v>
          </cell>
          <cell r="AA7" t="str">
            <v>Explanation &amp; Comments</v>
          </cell>
          <cell r="AB7" t="str">
            <v>IHQ Comments</v>
          </cell>
        </row>
        <row r="8">
          <cell r="A8" t="str">
            <v>61001</v>
          </cell>
          <cell r="B8" t="str">
            <v>Grants to Organizations – International</v>
          </cell>
        </row>
        <row r="9">
          <cell r="A9" t="str">
            <v>61040</v>
          </cell>
          <cell r="B9" t="str">
            <v>Grants to Individuals – International</v>
          </cell>
        </row>
        <row r="10">
          <cell r="A10" t="str">
            <v>61350</v>
          </cell>
          <cell r="B10" t="str">
            <v>Microfinance Loans &amp; Repayments</v>
          </cell>
        </row>
        <row r="11">
          <cell r="A11" t="str">
            <v>61500</v>
          </cell>
          <cell r="B11" t="str">
            <v>Emergency Shelter Materials</v>
          </cell>
        </row>
        <row r="12">
          <cell r="A12" t="str">
            <v>61530</v>
          </cell>
          <cell r="B12" t="str">
            <v>Non-Food Relief Items</v>
          </cell>
        </row>
        <row r="13">
          <cell r="A13" t="str">
            <v>61550</v>
          </cell>
          <cell r="B13" t="str">
            <v>Tools for Evangelism</v>
          </cell>
        </row>
        <row r="14">
          <cell r="A14" t="str">
            <v>62000</v>
          </cell>
          <cell r="B14" t="str">
            <v>Emergency Food</v>
          </cell>
        </row>
        <row r="15">
          <cell r="A15" t="str">
            <v>62005</v>
          </cell>
          <cell r="B15" t="str">
            <v>Emergency Water</v>
          </cell>
        </row>
        <row r="16">
          <cell r="A16" t="str">
            <v>62010</v>
          </cell>
          <cell r="B16" t="str">
            <v>Non Emergency Food and Water</v>
          </cell>
        </row>
        <row r="17">
          <cell r="A17" t="str">
            <v>62500</v>
          </cell>
          <cell r="B17" t="str">
            <v>Medical Materials, Equipment &amp; Supplies</v>
          </cell>
        </row>
        <row r="18">
          <cell r="A18" t="str">
            <v>62510</v>
          </cell>
          <cell r="B18" t="str">
            <v>Medicine</v>
          </cell>
        </row>
        <row r="19">
          <cell r="A19" t="str">
            <v>62600</v>
          </cell>
          <cell r="B19" t="str">
            <v>Project Materials &amp; Supplies</v>
          </cell>
        </row>
        <row r="20">
          <cell r="A20" t="str">
            <v>62650</v>
          </cell>
          <cell r="B20" t="str">
            <v>School Furnishings &amp;Supplies</v>
          </cell>
        </row>
        <row r="21">
          <cell r="A21" t="str">
            <v>62655</v>
          </cell>
          <cell r="B21" t="str">
            <v>Church Furnishings &amp; Supplies</v>
          </cell>
        </row>
        <row r="22">
          <cell r="A22" t="str">
            <v>62657</v>
          </cell>
          <cell r="B22" t="str">
            <v>Other Furnishings</v>
          </cell>
        </row>
        <row r="23">
          <cell r="A23" t="str">
            <v>63000</v>
          </cell>
          <cell r="B23" t="str">
            <v>Bibles, Christian Literature &amp; Materials</v>
          </cell>
        </row>
        <row r="24">
          <cell r="A24" t="str">
            <v>63010</v>
          </cell>
          <cell r="B24" t="str">
            <v>Training Costs</v>
          </cell>
        </row>
        <row r="25">
          <cell r="A25" t="str">
            <v>63100</v>
          </cell>
          <cell r="B25" t="str">
            <v>Promotional Costs</v>
          </cell>
        </row>
        <row r="26">
          <cell r="A26" t="str">
            <v>63200</v>
          </cell>
          <cell r="B26" t="str">
            <v>Beneficiary Transportaion</v>
          </cell>
        </row>
        <row r="27">
          <cell r="A27" t="str">
            <v>63300</v>
          </cell>
          <cell r="B27" t="str">
            <v>Assessment, Monitoring &amp; Evaluation</v>
          </cell>
        </row>
        <row r="28">
          <cell r="A28" t="str">
            <v>63500</v>
          </cell>
          <cell r="B28" t="str">
            <v>Cargo Shipment/Transport - Air</v>
          </cell>
        </row>
        <row r="29">
          <cell r="A29" t="str">
            <v>63510</v>
          </cell>
          <cell r="B29" t="str">
            <v>Cargo Shipment/Transport - Ocean</v>
          </cell>
        </row>
        <row r="30">
          <cell r="A30" t="str">
            <v>63515</v>
          </cell>
          <cell r="B30" t="str">
            <v>Cargo Shipment/Transport - Ground</v>
          </cell>
        </row>
        <row r="31">
          <cell r="A31" t="str">
            <v>64000</v>
          </cell>
          <cell r="B31" t="str">
            <v>Agricultural Costs</v>
          </cell>
        </row>
        <row r="32">
          <cell r="A32" t="str">
            <v>64100</v>
          </cell>
          <cell r="B32" t="str">
            <v>Livestock/Animals Costs</v>
          </cell>
        </row>
        <row r="33">
          <cell r="A33" t="str">
            <v>64500</v>
          </cell>
          <cell r="B33" t="str">
            <v>Water Filter Costs</v>
          </cell>
        </row>
        <row r="34">
          <cell r="A34" t="str">
            <v>64510</v>
          </cell>
          <cell r="B34" t="str">
            <v>Water System Costs</v>
          </cell>
        </row>
        <row r="35">
          <cell r="A35" t="str">
            <v>64520</v>
          </cell>
          <cell r="B35" t="str">
            <v>Sanitation &amp; Hygiene</v>
          </cell>
        </row>
        <row r="36">
          <cell r="A36" t="str">
            <v>65000</v>
          </cell>
          <cell r="B36" t="str">
            <v>Equipment Purchases</v>
          </cell>
        </row>
        <row r="37">
          <cell r="A37" t="str">
            <v>65005</v>
          </cell>
          <cell r="B37" t="str">
            <v>Vehicle Purchases</v>
          </cell>
        </row>
        <row r="38">
          <cell r="A38" t="str">
            <v>65150</v>
          </cell>
          <cell r="B38" t="str">
            <v>Construction Materials</v>
          </cell>
        </row>
        <row r="39">
          <cell r="A39" t="str">
            <v>65155</v>
          </cell>
          <cell r="B39" t="str">
            <v>Construction Tools, Supplies, &amp; Equipment</v>
          </cell>
        </row>
        <row r="40">
          <cell r="A40" t="str">
            <v>65165</v>
          </cell>
          <cell r="B40" t="str">
            <v>Sub-contractor Services</v>
          </cell>
        </row>
        <row r="41">
          <cell r="A41" t="str">
            <v>65170</v>
          </cell>
          <cell r="B41" t="str">
            <v>Construction Service Agreements</v>
          </cell>
        </row>
        <row r="42">
          <cell r="A42" t="str">
            <v>66100</v>
          </cell>
          <cell r="B42" t="str">
            <v>Ministry Gifts</v>
          </cell>
        </row>
        <row r="43">
          <cell r="A43" t="str">
            <v>72100</v>
          </cell>
          <cell r="B43" t="str">
            <v>Payroll - Other</v>
          </cell>
        </row>
        <row r="44">
          <cell r="A44" t="str">
            <v>72101</v>
          </cell>
          <cell r="B44" t="str">
            <v>Payroll - Security</v>
          </cell>
        </row>
        <row r="45">
          <cell r="A45" t="str">
            <v>72102</v>
          </cell>
          <cell r="B45" t="str">
            <v>Payroll - Housekeeping</v>
          </cell>
        </row>
        <row r="46">
          <cell r="A46" t="str">
            <v>72103</v>
          </cell>
          <cell r="B46" t="str">
            <v>Payroll - Administrative</v>
          </cell>
        </row>
        <row r="47">
          <cell r="A47" t="str">
            <v>72104</v>
          </cell>
          <cell r="B47" t="str">
            <v>Payroll - Logistics</v>
          </cell>
        </row>
        <row r="48">
          <cell r="A48" t="str">
            <v>72105</v>
          </cell>
          <cell r="B48" t="str">
            <v>Payroll - Interpreters</v>
          </cell>
        </row>
        <row r="49">
          <cell r="A49" t="str">
            <v>72106</v>
          </cell>
          <cell r="B49" t="str">
            <v>Payroll - Drivers</v>
          </cell>
        </row>
        <row r="50">
          <cell r="A50" t="str">
            <v>72107</v>
          </cell>
          <cell r="B50" t="str">
            <v>Payroll - Medical Staff</v>
          </cell>
        </row>
        <row r="51">
          <cell r="A51" t="str">
            <v>72108</v>
          </cell>
          <cell r="B51" t="str">
            <v>Payroll - Project Manager/Supervisor</v>
          </cell>
        </row>
        <row r="52">
          <cell r="A52" t="str">
            <v>72109</v>
          </cell>
          <cell r="B52" t="str">
            <v>Payroll - Trainer/Teacher</v>
          </cell>
        </row>
        <row r="53">
          <cell r="A53" t="str">
            <v>72110</v>
          </cell>
          <cell r="B53" t="str">
            <v>Payroll - General Labor</v>
          </cell>
        </row>
        <row r="54">
          <cell r="A54" t="str">
            <v>72111</v>
          </cell>
          <cell r="B54" t="str">
            <v>Payroll - Ministerial</v>
          </cell>
        </row>
        <row r="55">
          <cell r="A55" t="str">
            <v>72112</v>
          </cell>
          <cell r="B55" t="str">
            <v>Payroll - Skilled Labor</v>
          </cell>
        </row>
        <row r="56">
          <cell r="A56" t="str">
            <v>72200</v>
          </cell>
          <cell r="B56" t="str">
            <v>Non Payroll - Contract/Temporary Labor</v>
          </cell>
        </row>
        <row r="57">
          <cell r="A57" t="str">
            <v>72230</v>
          </cell>
          <cell r="B57" t="str">
            <v>Non - Payroll - Contracted Service for Security</v>
          </cell>
        </row>
        <row r="58">
          <cell r="A58" t="str">
            <v>72600</v>
          </cell>
          <cell r="B58" t="str">
            <v>National Staff Nontaxable Benefits</v>
          </cell>
        </row>
        <row r="59">
          <cell r="A59" t="str">
            <v>72601</v>
          </cell>
          <cell r="B59" t="str">
            <v>National Staff Taxable Benefits</v>
          </cell>
        </row>
        <row r="60">
          <cell r="A60" t="str">
            <v>72602</v>
          </cell>
          <cell r="B60" t="str">
            <v>Payroll Taxes</v>
          </cell>
        </row>
        <row r="61">
          <cell r="A61" t="str">
            <v>72717</v>
          </cell>
          <cell r="B61" t="str">
            <v>Ex-pat Nontaxable Benefits</v>
          </cell>
        </row>
        <row r="62">
          <cell r="A62" t="str">
            <v>72901</v>
          </cell>
          <cell r="B62" t="str">
            <v>Ex-pat Taxable Benefits</v>
          </cell>
        </row>
        <row r="63">
          <cell r="A63" t="str">
            <v>72970</v>
          </cell>
          <cell r="B63" t="str">
            <v>Employee Recruitment</v>
          </cell>
        </row>
        <row r="64">
          <cell r="A64" t="str">
            <v>73200</v>
          </cell>
          <cell r="B64" t="str">
            <v>Conferences/Meetings</v>
          </cell>
        </row>
        <row r="65">
          <cell r="A65" t="str">
            <v>73405</v>
          </cell>
          <cell r="B65" t="str">
            <v>Continuing Education</v>
          </cell>
        </row>
        <row r="66">
          <cell r="A66" t="str">
            <v>73502</v>
          </cell>
          <cell r="B66" t="str">
            <v>Vehicle - Maintenance, Equip &amp; Supplies</v>
          </cell>
        </row>
        <row r="67">
          <cell r="A67" t="str">
            <v>73503</v>
          </cell>
          <cell r="B67" t="str">
            <v>Vehicle - Fuel</v>
          </cell>
        </row>
        <row r="68">
          <cell r="A68" t="str">
            <v>73504</v>
          </cell>
          <cell r="B68" t="str">
            <v>Vehicle - Insurance</v>
          </cell>
        </row>
        <row r="69">
          <cell r="A69" t="str">
            <v>73551</v>
          </cell>
          <cell r="B69" t="str">
            <v>Aircraft - Maintenance</v>
          </cell>
        </row>
        <row r="70">
          <cell r="A70" t="str">
            <v>73552</v>
          </cell>
          <cell r="B70" t="str">
            <v>Aircraft - Fuel</v>
          </cell>
        </row>
        <row r="71">
          <cell r="A71" t="str">
            <v>73553</v>
          </cell>
          <cell r="B71" t="str">
            <v>Aircraft - Equipment &amp; Supplies</v>
          </cell>
        </row>
        <row r="72">
          <cell r="A72" t="str">
            <v>73554</v>
          </cell>
          <cell r="B72" t="str">
            <v>Aircraft - Insurance</v>
          </cell>
        </row>
        <row r="73">
          <cell r="A73" t="str">
            <v>73555</v>
          </cell>
          <cell r="B73" t="str">
            <v>Aircraft - Rentals</v>
          </cell>
        </row>
        <row r="74">
          <cell r="A74" t="str">
            <v>73556</v>
          </cell>
          <cell r="B74" t="str">
            <v>Aircraft - Miscellaneous</v>
          </cell>
        </row>
        <row r="75">
          <cell r="A75" t="str">
            <v>73571</v>
          </cell>
          <cell r="B75" t="str">
            <v>Travel - Airfare</v>
          </cell>
        </row>
        <row r="76">
          <cell r="A76" t="str">
            <v>73572</v>
          </cell>
          <cell r="B76" t="str">
            <v>Travel - Lodging</v>
          </cell>
        </row>
        <row r="77">
          <cell r="A77" t="str">
            <v>73573</v>
          </cell>
          <cell r="B77" t="str">
            <v>Travel - Mileage</v>
          </cell>
        </row>
        <row r="78">
          <cell r="A78" t="str">
            <v>73574</v>
          </cell>
          <cell r="B78" t="str">
            <v>Travel - Meals</v>
          </cell>
        </row>
        <row r="79">
          <cell r="A79" t="str">
            <v>73575</v>
          </cell>
          <cell r="B79" t="str">
            <v>Travel - Insurance</v>
          </cell>
        </row>
        <row r="80">
          <cell r="A80" t="str">
            <v>73576</v>
          </cell>
          <cell r="B80" t="str">
            <v>Travel - Other</v>
          </cell>
        </row>
        <row r="81">
          <cell r="A81" t="str">
            <v>73577</v>
          </cell>
          <cell r="B81" t="str">
            <v>Travel - Ground &amp; Water</v>
          </cell>
        </row>
        <row r="82">
          <cell r="A82" t="str">
            <v>73702</v>
          </cell>
          <cell r="B82" t="str">
            <v>Uniforms &amp; Clothing</v>
          </cell>
        </row>
        <row r="83">
          <cell r="A83" t="str">
            <v>73705</v>
          </cell>
          <cell r="B83" t="str">
            <v>Warehouse Equipment &amp; Supplies</v>
          </cell>
        </row>
        <row r="84">
          <cell r="A84" t="str">
            <v>73706</v>
          </cell>
          <cell r="B84" t="str">
            <v>House Equipment &amp; Supplies</v>
          </cell>
        </row>
        <row r="85">
          <cell r="A85" t="str">
            <v>73720</v>
          </cell>
          <cell r="B85" t="str">
            <v>Office Equipment</v>
          </cell>
        </row>
        <row r="86">
          <cell r="A86" t="str">
            <v>73725</v>
          </cell>
          <cell r="B86" t="str">
            <v>Office Supplies</v>
          </cell>
        </row>
        <row r="87">
          <cell r="A87" t="str">
            <v>73730</v>
          </cell>
          <cell r="B87" t="str">
            <v>Office Furniture</v>
          </cell>
        </row>
        <row r="88">
          <cell r="A88" t="str">
            <v>74101</v>
          </cell>
          <cell r="B88" t="str">
            <v>Local Landline Telephone Service</v>
          </cell>
        </row>
        <row r="89">
          <cell r="A89" t="str">
            <v>74103</v>
          </cell>
          <cell r="B89" t="str">
            <v>Wireless Communications</v>
          </cell>
        </row>
        <row r="90">
          <cell r="A90" t="str">
            <v>74104</v>
          </cell>
          <cell r="B90" t="str">
            <v>Internet Access</v>
          </cell>
        </row>
        <row r="91">
          <cell r="A91" t="str">
            <v>74106</v>
          </cell>
          <cell r="B91" t="str">
            <v>Satellite Phone</v>
          </cell>
        </row>
        <row r="92">
          <cell r="A92" t="str">
            <v>74301</v>
          </cell>
          <cell r="B92" t="str">
            <v>Postage/Freight - Regular</v>
          </cell>
        </row>
        <row r="93">
          <cell r="A93" t="str">
            <v>74302</v>
          </cell>
          <cell r="B93" t="str">
            <v>Postage/Freight - Expedited</v>
          </cell>
        </row>
        <row r="94">
          <cell r="A94" t="str">
            <v>74700</v>
          </cell>
          <cell r="B94" t="str">
            <v>Membership, Dues, Fees</v>
          </cell>
        </row>
        <row r="95">
          <cell r="A95" t="str">
            <v>74800</v>
          </cell>
          <cell r="B95" t="str">
            <v>Professional Fees/Services</v>
          </cell>
        </row>
        <row r="96">
          <cell r="A96" t="str">
            <v>74900</v>
          </cell>
          <cell r="B96" t="str">
            <v>Publications/Subscriptions</v>
          </cell>
        </row>
        <row r="97">
          <cell r="A97" t="str">
            <v>75101</v>
          </cell>
          <cell r="B97" t="str">
            <v>Business Meals - Non Travel</v>
          </cell>
        </row>
        <row r="98">
          <cell r="A98" t="str">
            <v>75103</v>
          </cell>
          <cell r="B98" t="str">
            <v>Food Purchases - Ex-pat Staff</v>
          </cell>
        </row>
        <row r="99">
          <cell r="A99" t="str">
            <v>75104</v>
          </cell>
          <cell r="B99" t="str">
            <v>Kitchen Equipment and Supplies</v>
          </cell>
        </row>
        <row r="100">
          <cell r="A100" t="str">
            <v>75105</v>
          </cell>
          <cell r="B100" t="str">
            <v>Food Purchases - Staff</v>
          </cell>
        </row>
        <row r="101">
          <cell r="A101" t="str">
            <v>76101</v>
          </cell>
          <cell r="B101" t="str">
            <v>Rent/Lease Expense - House</v>
          </cell>
        </row>
        <row r="102">
          <cell r="A102" t="str">
            <v>76102</v>
          </cell>
          <cell r="B102" t="str">
            <v>Rent/Lease Expense - Office &amp; Warehouse</v>
          </cell>
        </row>
        <row r="103">
          <cell r="A103" t="str">
            <v>76103</v>
          </cell>
          <cell r="B103" t="str">
            <v>Temporary Facilities</v>
          </cell>
        </row>
        <row r="104">
          <cell r="A104" t="str">
            <v>76120</v>
          </cell>
          <cell r="B104" t="str">
            <v>Building Maintenance</v>
          </cell>
        </row>
        <row r="105">
          <cell r="A105" t="str">
            <v>76122</v>
          </cell>
          <cell r="B105" t="str">
            <v>Property &amp; Grounds Supplies</v>
          </cell>
        </row>
        <row r="106">
          <cell r="A106" t="str">
            <v>76130</v>
          </cell>
          <cell r="B106" t="str">
            <v>Groundskeeping Services</v>
          </cell>
        </row>
        <row r="107">
          <cell r="A107" t="str">
            <v>76135</v>
          </cell>
          <cell r="B107" t="str">
            <v>Facility Moving Expenses</v>
          </cell>
        </row>
        <row r="108">
          <cell r="A108" t="str">
            <v>76140</v>
          </cell>
          <cell r="B108" t="str">
            <v>Electricity</v>
          </cell>
        </row>
        <row r="109">
          <cell r="A109" t="str">
            <v>76141</v>
          </cell>
          <cell r="B109" t="str">
            <v>Gas &amp; Oil</v>
          </cell>
        </row>
        <row r="110">
          <cell r="A110" t="str">
            <v>76142</v>
          </cell>
          <cell r="B110" t="str">
            <v>Propane</v>
          </cell>
        </row>
        <row r="111">
          <cell r="A111" t="str">
            <v>76143</v>
          </cell>
          <cell r="B111" t="str">
            <v>Water &amp; Sewer</v>
          </cell>
        </row>
        <row r="112">
          <cell r="A112" t="str">
            <v>76144</v>
          </cell>
          <cell r="B112" t="str">
            <v>Security Systems</v>
          </cell>
        </row>
        <row r="113">
          <cell r="A113" t="str">
            <v>76145</v>
          </cell>
          <cell r="B113" t="str">
            <v>Generator Expenses</v>
          </cell>
        </row>
        <row r="114">
          <cell r="A114" t="str">
            <v>76146</v>
          </cell>
          <cell r="B114" t="str">
            <v>Trash Removal</v>
          </cell>
        </row>
        <row r="115">
          <cell r="A115" t="str">
            <v>76147</v>
          </cell>
          <cell r="B115" t="str">
            <v>Cable TV &amp; Satellite</v>
          </cell>
        </row>
        <row r="116">
          <cell r="A116" t="str">
            <v>76150</v>
          </cell>
          <cell r="B116" t="str">
            <v>Property Insurance</v>
          </cell>
        </row>
        <row r="117">
          <cell r="A117" t="str">
            <v>76500</v>
          </cell>
          <cell r="B117" t="str">
            <v>Taxes (Non-Payroll)</v>
          </cell>
        </row>
        <row r="118">
          <cell r="A118" t="str">
            <v>76600</v>
          </cell>
          <cell r="B118" t="str">
            <v>Equipment Rental</v>
          </cell>
        </row>
        <row r="119">
          <cell r="A119" t="str">
            <v>76601</v>
          </cell>
          <cell r="B119" t="str">
            <v>Equipment Maintenance &amp; Repair</v>
          </cell>
        </row>
        <row r="120">
          <cell r="A120" t="str">
            <v>77100</v>
          </cell>
          <cell r="B120" t="str">
            <v>Non-Employee Honoraria</v>
          </cell>
        </row>
        <row r="121">
          <cell r="A121" t="str">
            <v>77300</v>
          </cell>
          <cell r="B121" t="str">
            <v>Miscellaneous</v>
          </cell>
        </row>
        <row r="122">
          <cell r="A122" t="str">
            <v>77330</v>
          </cell>
          <cell r="B122" t="str">
            <v>Bank Charges</v>
          </cell>
        </row>
        <row r="123">
          <cell r="A123" t="str">
            <v>77350</v>
          </cell>
          <cell r="B123" t="str">
            <v>Currency Gain/Loss</v>
          </cell>
        </row>
        <row r="126">
          <cell r="B126" t="str">
            <v>Totals:</v>
          </cell>
        </row>
      </sheetData>
      <sheetData sheetId="3">
        <row r="1">
          <cell r="A1" t="str">
            <v>Nairobi 2011 2084 11</v>
          </cell>
        </row>
      </sheetData>
      <sheetData sheetId="4">
        <row r="1">
          <cell r="A1" t="str">
            <v>Nairobi 2011 399 11</v>
          </cell>
        </row>
      </sheetData>
      <sheetData sheetId="5">
        <row r="1">
          <cell r="A1" t="str">
            <v>Nairobi 2011 399 11</v>
          </cell>
        </row>
      </sheetData>
      <sheetData sheetId="6">
        <row r="1">
          <cell r="A1" t="str">
            <v>Nairobi 2011 399 11</v>
          </cell>
        </row>
      </sheetData>
      <sheetData sheetId="7">
        <row r="1">
          <cell r="A1" t="str">
            <v>Nairobi 2011 399 11</v>
          </cell>
        </row>
      </sheetData>
      <sheetData sheetId="8">
        <row r="1">
          <cell r="A1" t="str">
            <v>Nairobi 2011 2084 11</v>
          </cell>
        </row>
      </sheetData>
      <sheetData sheetId="9">
        <row r="1">
          <cell r="A1" t="str">
            <v>Nairobi 2011 2084 11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">
          <cell r="A1" t="str">
            <v>Nairobi 2011 2084 11</v>
          </cell>
        </row>
      </sheetData>
      <sheetData sheetId="19">
        <row r="1">
          <cell r="A1" t="str">
            <v>Nairobi 2011 2084 11</v>
          </cell>
        </row>
      </sheetData>
      <sheetData sheetId="20">
        <row r="1">
          <cell r="A1" t="str">
            <v>Nairobi 2011 2084 11</v>
          </cell>
        </row>
      </sheetData>
      <sheetData sheetId="21">
        <row r="1">
          <cell r="A1" t="str">
            <v>Nairobi 2011 2084 11</v>
          </cell>
        </row>
      </sheetData>
      <sheetData sheetId="22">
        <row r="1">
          <cell r="A1" t="str">
            <v>Nairobi 2011 399 11</v>
          </cell>
        </row>
      </sheetData>
      <sheetData sheetId="23">
        <row r="1">
          <cell r="A1" t="str">
            <v>Nairobi 2011 399 11</v>
          </cell>
        </row>
      </sheetData>
      <sheetData sheetId="24">
        <row r="1">
          <cell r="A1" t="str">
            <v>Nairobi 2011 399 11</v>
          </cell>
        </row>
      </sheetData>
      <sheetData sheetId="25">
        <row r="1">
          <cell r="A1" t="str">
            <v>Nairobi 2011 399 11</v>
          </cell>
        </row>
      </sheetData>
      <sheetData sheetId="26">
        <row r="1">
          <cell r="A1" t="str">
            <v>Nairobi 2011 399 11</v>
          </cell>
        </row>
      </sheetData>
      <sheetData sheetId="27">
        <row r="1">
          <cell r="A1" t="str">
            <v>Nairobi 2011 399 11</v>
          </cell>
        </row>
      </sheetData>
      <sheetData sheetId="28">
        <row r="1">
          <cell r="A1" t="str">
            <v>Nairobi 2011 399 11</v>
          </cell>
        </row>
      </sheetData>
      <sheetData sheetId="29">
        <row r="1">
          <cell r="A1" t="str">
            <v>Nairobi 2011 2084 11</v>
          </cell>
        </row>
      </sheetData>
      <sheetData sheetId="30">
        <row r="1">
          <cell r="A1" t="str">
            <v>Nairobi 2011 2084 11</v>
          </cell>
        </row>
      </sheetData>
      <sheetData sheetId="31">
        <row r="1">
          <cell r="A1" t="str">
            <v>Nairobi 2011 2084 11</v>
          </cell>
        </row>
      </sheetData>
      <sheetData sheetId="32">
        <row r="1">
          <cell r="A1" t="str">
            <v>Nairobi 2011 2084 11</v>
          </cell>
        </row>
      </sheetData>
      <sheetData sheetId="33">
        <row r="1">
          <cell r="A1" t="str">
            <v>Nairobi 2011 399 11</v>
          </cell>
        </row>
      </sheetData>
      <sheetData sheetId="34">
        <row r="1">
          <cell r="A1" t="str">
            <v>Nairobi 2011 399 11</v>
          </cell>
        </row>
      </sheetData>
      <sheetData sheetId="35">
        <row r="1">
          <cell r="A1" t="str">
            <v>Nairobi 2011 399 11</v>
          </cell>
        </row>
      </sheetData>
      <sheetData sheetId="36">
        <row r="1">
          <cell r="A1" t="str">
            <v>Nairobi 2011 399 11</v>
          </cell>
        </row>
      </sheetData>
      <sheetData sheetId="37">
        <row r="1">
          <cell r="A1" t="str">
            <v>Nairobi 2011 399 11</v>
          </cell>
        </row>
      </sheetData>
      <sheetData sheetId="38">
        <row r="1">
          <cell r="A1" t="str">
            <v>Nairobi 2011 399 11</v>
          </cell>
        </row>
      </sheetData>
      <sheetData sheetId="39">
        <row r="1">
          <cell r="A1" t="str">
            <v>Nairobi 2011 399 11</v>
          </cell>
        </row>
      </sheetData>
      <sheetData sheetId="40">
        <row r="1">
          <cell r="A1" t="str">
            <v>Nairobi 2011 2084 11</v>
          </cell>
        </row>
      </sheetData>
      <sheetData sheetId="41">
        <row r="1">
          <cell r="A1" t="str">
            <v>Nairobi 2011 2084 11</v>
          </cell>
        </row>
      </sheetData>
      <sheetData sheetId="42">
        <row r="1">
          <cell r="A1" t="str">
            <v>Nairobi 2011 2084 11</v>
          </cell>
        </row>
      </sheetData>
      <sheetData sheetId="43">
        <row r="1">
          <cell r="A1" t="str">
            <v>Nairobi 2011 2084 11</v>
          </cell>
        </row>
      </sheetData>
      <sheetData sheetId="44">
        <row r="1">
          <cell r="A1" t="str">
            <v>Nairobi 2011 399 11</v>
          </cell>
        </row>
      </sheetData>
      <sheetData sheetId="45">
        <row r="1">
          <cell r="A1" t="str">
            <v>Nairobi 2011 399 11</v>
          </cell>
        </row>
      </sheetData>
      <sheetData sheetId="46">
        <row r="1">
          <cell r="A1" t="str">
            <v>Nairobi 2011 399 11</v>
          </cell>
        </row>
      </sheetData>
      <sheetData sheetId="47">
        <row r="1">
          <cell r="A1" t="str">
            <v>Nairobi 2011 399 11</v>
          </cell>
        </row>
      </sheetData>
      <sheetData sheetId="48">
        <row r="1">
          <cell r="A1" t="str">
            <v>Nairobi 2011 399 11</v>
          </cell>
        </row>
      </sheetData>
      <sheetData sheetId="49">
        <row r="1">
          <cell r="A1" t="str">
            <v>Nairobi 2011 399 11</v>
          </cell>
        </row>
      </sheetData>
      <sheetData sheetId="50">
        <row r="1">
          <cell r="A1" t="str">
            <v>Nairobi 2011 399 11</v>
          </cell>
        </row>
      </sheetData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PC USD"/>
      <sheetName val="PC TRY"/>
      <sheetName val="PC Reconciliation"/>
      <sheetName val="CA DCP TRY"/>
      <sheetName val="DA JG TRY"/>
      <sheetName val="CA PW TRY"/>
      <sheetName val="CA USD"/>
      <sheetName val="CA TRY"/>
      <sheetName val="BANKUSD"/>
      <sheetName val="BANKTRY"/>
      <sheetName val="Request for Funds"/>
      <sheetName val="Codes"/>
      <sheetName val="Sheet3"/>
      <sheetName val="PC_USD"/>
      <sheetName val="PC_TRY"/>
      <sheetName val="PC_Reconciliation"/>
      <sheetName val="CA_DCP_TRY"/>
      <sheetName val="DA_JG_TRY"/>
      <sheetName val="CA_PW_TRY"/>
      <sheetName val="CA_USD"/>
      <sheetName val="CA_TRY"/>
      <sheetName val="Request_for_Funds"/>
      <sheetName val="PC_USD1"/>
      <sheetName val="PC_TRY1"/>
      <sheetName val="PC_Reconciliation1"/>
      <sheetName val="CA_DCP_TRY1"/>
      <sheetName val="DA_JG_TRY1"/>
      <sheetName val="CA_PW_TRY1"/>
      <sheetName val="CA_USD1"/>
      <sheetName val="CA_TRY1"/>
      <sheetName val="Request_for_Funds1"/>
      <sheetName val="PC_USD2"/>
      <sheetName val="PC_TRY2"/>
      <sheetName val="PC_Reconciliation2"/>
      <sheetName val="CA_DCP_TRY2"/>
      <sheetName val="DA_JG_TRY2"/>
      <sheetName val="CA_PW_TRY2"/>
      <sheetName val="CA_USD2"/>
      <sheetName val="CA_TRY2"/>
      <sheetName val="Request_for_Funds2"/>
      <sheetName val="PC_USD3"/>
      <sheetName val="PC_TRY3"/>
      <sheetName val="PC_Reconciliation3"/>
      <sheetName val="CA_DCP_TRY3"/>
      <sheetName val="DA_JG_TRY3"/>
      <sheetName val="CA_PW_TRY3"/>
      <sheetName val="CA_USD3"/>
      <sheetName val="CA_TRY3"/>
      <sheetName val="Request_for_Funds3"/>
      <sheetName val="PC_USD4"/>
      <sheetName val="PC_TRY4"/>
      <sheetName val="PC_Reconciliation4"/>
      <sheetName val="CA_DCP_TRY4"/>
      <sheetName val="DA_JG_TRY4"/>
      <sheetName val="CA_PW_TRY4"/>
      <sheetName val="CA_USD4"/>
      <sheetName val="CA_TRY4"/>
      <sheetName val="Request_for_Funds4"/>
      <sheetName val="PC_USD5"/>
      <sheetName val="PC_TRY5"/>
      <sheetName val="PC_Reconciliation5"/>
      <sheetName val="CA_DCP_TRY5"/>
      <sheetName val="DA_JG_TRY5"/>
      <sheetName val="CA_PW_TRY5"/>
      <sheetName val="CA_USD5"/>
      <sheetName val="CA_TRY5"/>
      <sheetName val="Request_for_Funds5"/>
      <sheetName val="PC_USD6"/>
      <sheetName val="PC_TRY6"/>
      <sheetName val="PC_Reconciliation6"/>
      <sheetName val="CA_DCP_TRY6"/>
      <sheetName val="DA_JG_TRY6"/>
      <sheetName val="CA_PW_TRY6"/>
      <sheetName val="CA_USD6"/>
      <sheetName val="CA_TRY6"/>
      <sheetName val="Request_for_Funds6"/>
      <sheetName val="PC_USD7"/>
      <sheetName val="PC_TRY7"/>
      <sheetName val="PC_Reconciliation7"/>
      <sheetName val="CA_DCP_TRY7"/>
      <sheetName val="DA_JG_TRY7"/>
      <sheetName val="CA_PW_TRY7"/>
      <sheetName val="CA_USD7"/>
      <sheetName val="CA_TRY7"/>
      <sheetName val="Request_for_Funds7"/>
      <sheetName val="2084 11"/>
      <sheetName val="399 11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 t="str">
            <v>G/L Account</v>
          </cell>
          <cell r="C2" t="str">
            <v>P100</v>
          </cell>
          <cell r="E2" t="str">
            <v>05446AAHQ</v>
          </cell>
          <cell r="H2" t="str">
            <v>100</v>
          </cell>
          <cell r="J2" t="str">
            <v>130110</v>
          </cell>
          <cell r="L2">
            <v>133837</v>
          </cell>
        </row>
        <row r="3">
          <cell r="A3" t="str">
            <v>Bank Account</v>
          </cell>
          <cell r="C3" t="str">
            <v>P200</v>
          </cell>
          <cell r="E3" t="str">
            <v>General</v>
          </cell>
          <cell r="H3" t="str">
            <v>101</v>
          </cell>
          <cell r="J3" t="str">
            <v>110000</v>
          </cell>
          <cell r="L3">
            <v>134239</v>
          </cell>
        </row>
        <row r="4">
          <cell r="C4" t="str">
            <v>130001</v>
          </cell>
          <cell r="E4">
            <v>0</v>
          </cell>
          <cell r="H4" t="str">
            <v>102</v>
          </cell>
          <cell r="J4" t="str">
            <v>101000</v>
          </cell>
          <cell r="L4">
            <v>0</v>
          </cell>
        </row>
        <row r="5">
          <cell r="C5" t="str">
            <v>130310</v>
          </cell>
          <cell r="E5">
            <v>0</v>
          </cell>
          <cell r="H5" t="str">
            <v>103</v>
          </cell>
          <cell r="J5" t="str">
            <v>104000</v>
          </cell>
          <cell r="L5">
            <v>0</v>
          </cell>
        </row>
        <row r="6">
          <cell r="C6" t="str">
            <v>130350</v>
          </cell>
          <cell r="E6">
            <v>0</v>
          </cell>
          <cell r="H6" t="str">
            <v>104</v>
          </cell>
          <cell r="J6" t="str">
            <v>104180</v>
          </cell>
          <cell r="L6">
            <v>0</v>
          </cell>
        </row>
        <row r="7">
          <cell r="C7" t="str">
            <v>130420</v>
          </cell>
          <cell r="E7">
            <v>0</v>
          </cell>
          <cell r="H7" t="str">
            <v>105</v>
          </cell>
          <cell r="J7" t="str">
            <v>105010</v>
          </cell>
          <cell r="L7">
            <v>0</v>
          </cell>
        </row>
        <row r="8">
          <cell r="C8" t="str">
            <v>131001</v>
          </cell>
          <cell r="E8">
            <v>0</v>
          </cell>
          <cell r="H8" t="str">
            <v>106</v>
          </cell>
          <cell r="J8" t="str">
            <v>122000</v>
          </cell>
          <cell r="L8">
            <v>0</v>
          </cell>
        </row>
        <row r="9">
          <cell r="C9" t="str">
            <v>131002</v>
          </cell>
          <cell r="E9">
            <v>0</v>
          </cell>
          <cell r="H9" t="str">
            <v>129</v>
          </cell>
          <cell r="J9" t="str">
            <v>122160</v>
          </cell>
          <cell r="L9">
            <v>0</v>
          </cell>
        </row>
        <row r="10">
          <cell r="C10" t="str">
            <v>135100</v>
          </cell>
          <cell r="E10">
            <v>0</v>
          </cell>
          <cell r="H10" t="str">
            <v>131</v>
          </cell>
          <cell r="J10" t="str">
            <v>132000</v>
          </cell>
          <cell r="L10">
            <v>0</v>
          </cell>
        </row>
        <row r="11">
          <cell r="C11" t="str">
            <v>210200</v>
          </cell>
          <cell r="E11">
            <v>0</v>
          </cell>
          <cell r="H11" t="str">
            <v>132</v>
          </cell>
          <cell r="J11" t="str">
            <v>102000</v>
          </cell>
          <cell r="L11">
            <v>0</v>
          </cell>
        </row>
        <row r="12">
          <cell r="C12" t="str">
            <v>291000</v>
          </cell>
          <cell r="E12">
            <v>0</v>
          </cell>
          <cell r="H12" t="str">
            <v>133</v>
          </cell>
          <cell r="J12" t="str">
            <v>102150</v>
          </cell>
          <cell r="L12">
            <v>0</v>
          </cell>
        </row>
        <row r="13">
          <cell r="C13" t="str">
            <v>292000</v>
          </cell>
          <cell r="E13">
            <v>0</v>
          </cell>
          <cell r="H13" t="str">
            <v>134</v>
          </cell>
          <cell r="J13" t="str">
            <v>102160</v>
          </cell>
          <cell r="L13">
            <v>0</v>
          </cell>
        </row>
        <row r="14">
          <cell r="C14" t="str">
            <v>410150</v>
          </cell>
          <cell r="E14">
            <v>0</v>
          </cell>
          <cell r="H14" t="str">
            <v>135</v>
          </cell>
          <cell r="J14" t="str">
            <v>114000</v>
          </cell>
          <cell r="L14">
            <v>0</v>
          </cell>
        </row>
        <row r="15">
          <cell r="C15" t="str">
            <v>410160</v>
          </cell>
          <cell r="E15">
            <v>0</v>
          </cell>
          <cell r="H15" t="str">
            <v>136</v>
          </cell>
          <cell r="J15" t="str">
            <v>119010</v>
          </cell>
          <cell r="L15">
            <v>0</v>
          </cell>
        </row>
        <row r="16">
          <cell r="C16" t="str">
            <v>410180</v>
          </cell>
          <cell r="E16">
            <v>0</v>
          </cell>
          <cell r="H16" t="str">
            <v>139</v>
          </cell>
          <cell r="L16">
            <v>0</v>
          </cell>
        </row>
        <row r="17">
          <cell r="C17" t="str">
            <v>430100</v>
          </cell>
          <cell r="E17">
            <v>0</v>
          </cell>
          <cell r="H17" t="str">
            <v>151</v>
          </cell>
          <cell r="L17">
            <v>0</v>
          </cell>
        </row>
        <row r="18">
          <cell r="C18" t="str">
            <v>450200</v>
          </cell>
          <cell r="E18">
            <v>0</v>
          </cell>
          <cell r="H18" t="str">
            <v>152</v>
          </cell>
          <cell r="L18">
            <v>0</v>
          </cell>
        </row>
        <row r="19">
          <cell r="C19" t="str">
            <v>610010</v>
          </cell>
          <cell r="E19">
            <v>0</v>
          </cell>
          <cell r="H19" t="str">
            <v>161</v>
          </cell>
          <cell r="L19">
            <v>0</v>
          </cell>
        </row>
        <row r="20">
          <cell r="C20" t="str">
            <v>610400</v>
          </cell>
          <cell r="E20">
            <v>0</v>
          </cell>
          <cell r="H20" t="str">
            <v>171</v>
          </cell>
          <cell r="L20">
            <v>0</v>
          </cell>
        </row>
        <row r="21">
          <cell r="C21" t="str">
            <v>613500</v>
          </cell>
          <cell r="E21">
            <v>0</v>
          </cell>
          <cell r="H21" t="str">
            <v>181</v>
          </cell>
          <cell r="L21">
            <v>0</v>
          </cell>
        </row>
        <row r="22">
          <cell r="C22" t="str">
            <v>615000</v>
          </cell>
          <cell r="E22">
            <v>0</v>
          </cell>
          <cell r="H22" t="str">
            <v>182</v>
          </cell>
          <cell r="L22">
            <v>0</v>
          </cell>
        </row>
        <row r="23">
          <cell r="C23" t="str">
            <v>615300</v>
          </cell>
          <cell r="E23">
            <v>0</v>
          </cell>
          <cell r="H23" t="str">
            <v>183</v>
          </cell>
          <cell r="L23">
            <v>0</v>
          </cell>
        </row>
        <row r="24">
          <cell r="C24" t="str">
            <v>615500</v>
          </cell>
          <cell r="E24">
            <v>0</v>
          </cell>
          <cell r="H24" t="str">
            <v>184</v>
          </cell>
          <cell r="L24">
            <v>0</v>
          </cell>
        </row>
        <row r="25">
          <cell r="C25" t="str">
            <v>620000</v>
          </cell>
          <cell r="E25">
            <v>0</v>
          </cell>
          <cell r="H25" t="str">
            <v>201</v>
          </cell>
          <cell r="L25">
            <v>0</v>
          </cell>
        </row>
        <row r="26">
          <cell r="C26" t="str">
            <v>620050</v>
          </cell>
          <cell r="E26">
            <v>0</v>
          </cell>
          <cell r="H26" t="str">
            <v>202</v>
          </cell>
          <cell r="L26">
            <v>0</v>
          </cell>
        </row>
        <row r="27">
          <cell r="C27" t="str">
            <v>620100</v>
          </cell>
          <cell r="E27">
            <v>0</v>
          </cell>
          <cell r="H27" t="str">
            <v>203</v>
          </cell>
        </row>
        <row r="28">
          <cell r="C28" t="str">
            <v>625000</v>
          </cell>
          <cell r="E28">
            <v>0</v>
          </cell>
          <cell r="H28" t="str">
            <v>221</v>
          </cell>
        </row>
        <row r="29">
          <cell r="C29" t="str">
            <v>625100</v>
          </cell>
          <cell r="E29">
            <v>0</v>
          </cell>
          <cell r="H29" t="str">
            <v>235</v>
          </cell>
        </row>
        <row r="30">
          <cell r="C30" t="str">
            <v>626000</v>
          </cell>
          <cell r="H30" t="str">
            <v>250</v>
          </cell>
        </row>
        <row r="31">
          <cell r="C31" t="str">
            <v>626500</v>
          </cell>
        </row>
        <row r="32">
          <cell r="C32" t="str">
            <v>626550</v>
          </cell>
        </row>
        <row r="33">
          <cell r="C33" t="str">
            <v>626570</v>
          </cell>
        </row>
        <row r="34">
          <cell r="C34" t="str">
            <v>630000</v>
          </cell>
        </row>
        <row r="35">
          <cell r="C35" t="str">
            <v>630050</v>
          </cell>
        </row>
        <row r="36">
          <cell r="C36" t="str">
            <v>630100</v>
          </cell>
        </row>
        <row r="37">
          <cell r="C37" t="str">
            <v>632000</v>
          </cell>
        </row>
        <row r="38">
          <cell r="C38" t="str">
            <v>633000</v>
          </cell>
        </row>
        <row r="39">
          <cell r="C39" t="str">
            <v>635000</v>
          </cell>
        </row>
        <row r="40">
          <cell r="C40" t="str">
            <v>635100</v>
          </cell>
        </row>
        <row r="41">
          <cell r="C41" t="str">
            <v>635120</v>
          </cell>
        </row>
        <row r="42">
          <cell r="C42" t="str">
            <v>635130</v>
          </cell>
        </row>
        <row r="43">
          <cell r="C43" t="str">
            <v>635140</v>
          </cell>
        </row>
        <row r="44">
          <cell r="C44" t="str">
            <v>635150</v>
          </cell>
        </row>
        <row r="45">
          <cell r="C45" t="str">
            <v>635200</v>
          </cell>
        </row>
        <row r="46">
          <cell r="C46" t="str">
            <v>635250</v>
          </cell>
        </row>
        <row r="47">
          <cell r="C47" t="str">
            <v>635300</v>
          </cell>
        </row>
        <row r="48">
          <cell r="C48" t="str">
            <v>635350</v>
          </cell>
        </row>
        <row r="49">
          <cell r="C49" t="str">
            <v>635400</v>
          </cell>
        </row>
        <row r="50">
          <cell r="C50" t="str">
            <v>640000</v>
          </cell>
        </row>
        <row r="51">
          <cell r="C51" t="str">
            <v>640500</v>
          </cell>
        </row>
        <row r="52">
          <cell r="C52" t="str">
            <v>641000</v>
          </cell>
        </row>
        <row r="53">
          <cell r="C53" t="str">
            <v>645000</v>
          </cell>
        </row>
        <row r="54">
          <cell r="C54" t="str">
            <v>645100</v>
          </cell>
        </row>
        <row r="55">
          <cell r="C55" t="str">
            <v>645200</v>
          </cell>
        </row>
        <row r="56">
          <cell r="C56" t="str">
            <v>650000</v>
          </cell>
        </row>
        <row r="57">
          <cell r="C57" t="str">
            <v>650100</v>
          </cell>
        </row>
        <row r="58">
          <cell r="C58" t="str">
            <v>650500</v>
          </cell>
        </row>
        <row r="59">
          <cell r="C59" t="str">
            <v>651000</v>
          </cell>
        </row>
        <row r="60">
          <cell r="C60" t="str">
            <v>651500</v>
          </cell>
        </row>
        <row r="61">
          <cell r="C61" t="str">
            <v>651600</v>
          </cell>
        </row>
        <row r="62">
          <cell r="C62" t="str">
            <v>651650</v>
          </cell>
        </row>
        <row r="63">
          <cell r="C63" t="str">
            <v>651700</v>
          </cell>
        </row>
        <row r="64">
          <cell r="C64" t="str">
            <v>720510</v>
          </cell>
        </row>
        <row r="65">
          <cell r="C65" t="str">
            <v>720520</v>
          </cell>
        </row>
        <row r="66">
          <cell r="C66" t="str">
            <v>720530</v>
          </cell>
        </row>
        <row r="67">
          <cell r="C67" t="str">
            <v>720540</v>
          </cell>
        </row>
        <row r="68">
          <cell r="C68" t="str">
            <v>720550</v>
          </cell>
        </row>
        <row r="69">
          <cell r="C69" t="str">
            <v>720800</v>
          </cell>
        </row>
        <row r="70">
          <cell r="C70" t="str">
            <v>721000</v>
          </cell>
        </row>
        <row r="71">
          <cell r="C71" t="str">
            <v>721010</v>
          </cell>
        </row>
        <row r="72">
          <cell r="C72" t="str">
            <v>721020</v>
          </cell>
        </row>
        <row r="73">
          <cell r="C73" t="str">
            <v>721030</v>
          </cell>
        </row>
        <row r="74">
          <cell r="C74" t="str">
            <v>721040</v>
          </cell>
        </row>
        <row r="75">
          <cell r="C75" t="str">
            <v>721050</v>
          </cell>
        </row>
        <row r="76">
          <cell r="C76" t="str">
            <v>721060</v>
          </cell>
        </row>
        <row r="77">
          <cell r="C77" t="str">
            <v>721070</v>
          </cell>
        </row>
        <row r="78">
          <cell r="C78" t="str">
            <v>721080</v>
          </cell>
        </row>
        <row r="79">
          <cell r="C79" t="str">
            <v>721090</v>
          </cell>
        </row>
        <row r="80">
          <cell r="C80" t="str">
            <v>721100</v>
          </cell>
        </row>
        <row r="81">
          <cell r="C81" t="str">
            <v>721110</v>
          </cell>
        </row>
        <row r="82">
          <cell r="C82" t="str">
            <v>721120</v>
          </cell>
        </row>
        <row r="83">
          <cell r="C83" t="str">
            <v>721500</v>
          </cell>
        </row>
        <row r="84">
          <cell r="C84" t="str">
            <v>725110</v>
          </cell>
        </row>
        <row r="85">
          <cell r="C85" t="str">
            <v>725120</v>
          </cell>
        </row>
        <row r="86">
          <cell r="C86" t="str">
            <v>725130</v>
          </cell>
        </row>
        <row r="87">
          <cell r="C87" t="str">
            <v>725150</v>
          </cell>
        </row>
        <row r="88">
          <cell r="C88" t="str">
            <v>725800</v>
          </cell>
        </row>
        <row r="89">
          <cell r="C89" t="str">
            <v>726000</v>
          </cell>
        </row>
        <row r="90">
          <cell r="C90" t="str">
            <v>726010</v>
          </cell>
        </row>
        <row r="91">
          <cell r="C91" t="str">
            <v>726020</v>
          </cell>
        </row>
        <row r="92">
          <cell r="C92" t="str">
            <v>730100</v>
          </cell>
        </row>
        <row r="93">
          <cell r="C93" t="str">
            <v>730200</v>
          </cell>
        </row>
        <row r="94">
          <cell r="C94" t="str">
            <v>730225</v>
          </cell>
        </row>
        <row r="95">
          <cell r="C95" t="str">
            <v>730230</v>
          </cell>
        </row>
        <row r="96">
          <cell r="C96" t="str">
            <v>730240</v>
          </cell>
        </row>
        <row r="97">
          <cell r="C97" t="str">
            <v>730300</v>
          </cell>
        </row>
        <row r="98">
          <cell r="C98" t="str">
            <v>730400</v>
          </cell>
        </row>
        <row r="99">
          <cell r="C99" t="str">
            <v>730420</v>
          </cell>
        </row>
        <row r="100">
          <cell r="C100" t="str">
            <v>730440</v>
          </cell>
        </row>
        <row r="101">
          <cell r="C101" t="str">
            <v>730500</v>
          </cell>
        </row>
        <row r="102">
          <cell r="C102" t="str">
            <v>730550</v>
          </cell>
        </row>
        <row r="103">
          <cell r="C103" t="str">
            <v>730600</v>
          </cell>
        </row>
        <row r="104">
          <cell r="C104" t="str">
            <v>731200</v>
          </cell>
        </row>
        <row r="105">
          <cell r="C105" t="str">
            <v>731400</v>
          </cell>
        </row>
        <row r="106">
          <cell r="C106" t="str">
            <v>735020</v>
          </cell>
        </row>
        <row r="107">
          <cell r="C107" t="str">
            <v>735030</v>
          </cell>
        </row>
        <row r="108">
          <cell r="C108" t="str">
            <v>735040</v>
          </cell>
        </row>
        <row r="109">
          <cell r="C109" t="str">
            <v>735090</v>
          </cell>
        </row>
        <row r="110">
          <cell r="C110" t="str">
            <v>735220</v>
          </cell>
        </row>
        <row r="111">
          <cell r="C111" t="str">
            <v>735240</v>
          </cell>
        </row>
        <row r="112">
          <cell r="C112" t="str">
            <v>735260</v>
          </cell>
        </row>
        <row r="113">
          <cell r="C113" t="str">
            <v>735280</v>
          </cell>
        </row>
        <row r="114">
          <cell r="C114" t="str">
            <v>735300</v>
          </cell>
        </row>
        <row r="115">
          <cell r="C115" t="str">
            <v>735320</v>
          </cell>
        </row>
        <row r="116">
          <cell r="C116" t="str">
            <v>735330</v>
          </cell>
        </row>
        <row r="117">
          <cell r="C117" t="str">
            <v>735340</v>
          </cell>
        </row>
        <row r="118">
          <cell r="C118" t="str">
            <v>735350</v>
          </cell>
        </row>
        <row r="119">
          <cell r="C119" t="str">
            <v>735360</v>
          </cell>
        </row>
        <row r="120">
          <cell r="C120" t="str">
            <v>736100</v>
          </cell>
        </row>
        <row r="121">
          <cell r="C121" t="str">
            <v>736150</v>
          </cell>
        </row>
        <row r="122">
          <cell r="C122" t="str">
            <v>736200</v>
          </cell>
        </row>
        <row r="123">
          <cell r="C123" t="str">
            <v>736250</v>
          </cell>
        </row>
        <row r="124">
          <cell r="C124" t="str">
            <v>736300</v>
          </cell>
        </row>
        <row r="125">
          <cell r="C125" t="str">
            <v>736350</v>
          </cell>
        </row>
        <row r="126">
          <cell r="C126" t="str">
            <v>736360</v>
          </cell>
        </row>
        <row r="127">
          <cell r="C127" t="str">
            <v>736400</v>
          </cell>
        </row>
        <row r="128">
          <cell r="C128" t="str">
            <v>736450</v>
          </cell>
        </row>
        <row r="129">
          <cell r="C129" t="str">
            <v>736500</v>
          </cell>
        </row>
        <row r="130">
          <cell r="C130" t="str">
            <v>736550</v>
          </cell>
        </row>
        <row r="131">
          <cell r="C131" t="str">
            <v>737100</v>
          </cell>
        </row>
        <row r="132">
          <cell r="C132" t="str">
            <v>737150</v>
          </cell>
        </row>
        <row r="133">
          <cell r="C133" t="str">
            <v>737200</v>
          </cell>
        </row>
        <row r="134">
          <cell r="C134" t="str">
            <v>737300</v>
          </cell>
        </row>
        <row r="135">
          <cell r="C135" t="str">
            <v>737400</v>
          </cell>
        </row>
        <row r="136">
          <cell r="C136" t="str">
            <v>737500</v>
          </cell>
        </row>
        <row r="137">
          <cell r="C137" t="str">
            <v>737600</v>
          </cell>
        </row>
        <row r="138">
          <cell r="C138" t="str">
            <v>737800</v>
          </cell>
        </row>
        <row r="139">
          <cell r="C139" t="str">
            <v>741100</v>
          </cell>
        </row>
        <row r="140">
          <cell r="C140" t="str">
            <v>741300</v>
          </cell>
        </row>
        <row r="141">
          <cell r="C141" t="str">
            <v>741400</v>
          </cell>
        </row>
        <row r="142">
          <cell r="C142" t="str">
            <v>741500</v>
          </cell>
        </row>
        <row r="143">
          <cell r="C143" t="str">
            <v>741600</v>
          </cell>
        </row>
        <row r="144">
          <cell r="C144" t="str">
            <v>743100</v>
          </cell>
        </row>
        <row r="145">
          <cell r="C145" t="str">
            <v>743200</v>
          </cell>
        </row>
        <row r="146">
          <cell r="C146" t="str">
            <v>745100</v>
          </cell>
        </row>
        <row r="147">
          <cell r="C147" t="str">
            <v>745200</v>
          </cell>
        </row>
        <row r="148">
          <cell r="C148" t="str">
            <v>745300</v>
          </cell>
        </row>
        <row r="149">
          <cell r="C149" t="str">
            <v>745400</v>
          </cell>
        </row>
        <row r="150">
          <cell r="C150" t="str">
            <v>745500</v>
          </cell>
        </row>
        <row r="151">
          <cell r="C151" t="str">
            <v>745600</v>
          </cell>
        </row>
        <row r="152">
          <cell r="C152" t="str">
            <v>746100</v>
          </cell>
        </row>
        <row r="153">
          <cell r="C153" t="str">
            <v>746200</v>
          </cell>
        </row>
        <row r="154">
          <cell r="C154" t="str">
            <v>750200</v>
          </cell>
        </row>
        <row r="155">
          <cell r="C155" t="str">
            <v>750300</v>
          </cell>
        </row>
        <row r="156">
          <cell r="C156" t="str">
            <v>750400</v>
          </cell>
        </row>
        <row r="157">
          <cell r="C157" t="str">
            <v>750600</v>
          </cell>
        </row>
        <row r="158">
          <cell r="C158" t="str">
            <v>760100</v>
          </cell>
        </row>
        <row r="159">
          <cell r="C159" t="str">
            <v>760200</v>
          </cell>
        </row>
        <row r="160">
          <cell r="C160" t="str">
            <v>760300</v>
          </cell>
        </row>
        <row r="161">
          <cell r="C161" t="str">
            <v>760400</v>
          </cell>
        </row>
        <row r="162">
          <cell r="C162" t="str">
            <v>761200</v>
          </cell>
        </row>
        <row r="163">
          <cell r="C163" t="str">
            <v>761400</v>
          </cell>
        </row>
        <row r="164">
          <cell r="C164" t="str">
            <v>761500</v>
          </cell>
        </row>
        <row r="165">
          <cell r="C165" t="str">
            <v>761700</v>
          </cell>
        </row>
        <row r="166">
          <cell r="C166" t="str">
            <v>762100</v>
          </cell>
        </row>
        <row r="167">
          <cell r="C167" t="str">
            <v>762150</v>
          </cell>
        </row>
        <row r="168">
          <cell r="C168" t="str">
            <v>762200</v>
          </cell>
        </row>
        <row r="169">
          <cell r="C169" t="str">
            <v>762250</v>
          </cell>
        </row>
        <row r="170">
          <cell r="C170" t="str">
            <v>762300</v>
          </cell>
        </row>
        <row r="171">
          <cell r="C171" t="str">
            <v>762350</v>
          </cell>
        </row>
        <row r="172">
          <cell r="C172" t="str">
            <v>762400</v>
          </cell>
        </row>
        <row r="173">
          <cell r="C173" t="str">
            <v>762450</v>
          </cell>
        </row>
        <row r="174">
          <cell r="C174" t="str">
            <v>762500</v>
          </cell>
        </row>
        <row r="175">
          <cell r="C175" t="str">
            <v>763500</v>
          </cell>
        </row>
        <row r="176">
          <cell r="C176" t="str">
            <v>765000</v>
          </cell>
        </row>
        <row r="177">
          <cell r="C177" t="str">
            <v>766000</v>
          </cell>
        </row>
        <row r="178">
          <cell r="C178" t="str">
            <v>766100</v>
          </cell>
        </row>
        <row r="179">
          <cell r="C179" t="str">
            <v>766200</v>
          </cell>
        </row>
        <row r="180">
          <cell r="C180" t="str">
            <v>770100</v>
          </cell>
        </row>
        <row r="181">
          <cell r="C181" t="str">
            <v>770200</v>
          </cell>
        </row>
        <row r="182">
          <cell r="C182" t="str">
            <v>770300</v>
          </cell>
        </row>
        <row r="183">
          <cell r="C183" t="str">
            <v>780200</v>
          </cell>
        </row>
        <row r="184">
          <cell r="C184" t="str">
            <v>780350</v>
          </cell>
        </row>
        <row r="185">
          <cell r="C185" t="str">
            <v>780500</v>
          </cell>
        </row>
        <row r="186">
          <cell r="C186" t="str">
            <v>780550</v>
          </cell>
        </row>
        <row r="187">
          <cell r="C187" t="str">
            <v>780600</v>
          </cell>
        </row>
        <row r="188">
          <cell r="C188" t="str">
            <v>780650</v>
          </cell>
        </row>
        <row r="189">
          <cell r="C189" t="str">
            <v>851000</v>
          </cell>
        </row>
        <row r="190">
          <cell r="C190" t="str">
            <v>852000</v>
          </cell>
        </row>
        <row r="191">
          <cell r="C191" t="str">
            <v>853000</v>
          </cell>
        </row>
        <row r="192">
          <cell r="C192" t="str">
            <v>854000</v>
          </cell>
        </row>
        <row r="193">
          <cell r="C193" t="str">
            <v>855000</v>
          </cell>
        </row>
        <row r="194">
          <cell r="C194" t="str">
            <v>980000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al Approval Sheet"/>
      <sheetName val="Range Page"/>
      <sheetName val="Core Budget"/>
      <sheetName val="Country Budget x 6"/>
      <sheetName val="Donor Summary Budget"/>
      <sheetName val="Donor Crosswalk"/>
      <sheetName val="OH Calculation"/>
      <sheetName val="Match Requirement"/>
      <sheetName val="Advance Payment Calculator"/>
      <sheetName val="Internal Budget Analysis"/>
      <sheetName val="Sheet1"/>
      <sheetName val="Sheet2"/>
      <sheetName val="Sheet3"/>
      <sheetName val="3385LB"/>
      <sheetName val="IRC SUMMARY"/>
      <sheetName val="Proposal_Approval_Sheet"/>
      <sheetName val="Range_Page"/>
      <sheetName val="Core_Budget"/>
      <sheetName val="Country_Budget_x_6"/>
      <sheetName val="Donor_Summary_Budget"/>
      <sheetName val="Donor_Crosswalk"/>
      <sheetName val="OH_Calculation"/>
      <sheetName val="Match_Requirement"/>
      <sheetName val="Advance_Payment_Calculator"/>
      <sheetName val="Internal_Budget_Analysis"/>
      <sheetName val="IRC_SUMMARY"/>
      <sheetName val="AdminNames"/>
      <sheetName val="Signature_sheet"/>
      <sheetName val="Baseline_Calc"/>
      <sheetName val="DropDown"/>
      <sheetName val="Summary_Pact"/>
      <sheetName val="Definitions"/>
      <sheetName val="Backend_serv"/>
      <sheetName val="Detail_Pact"/>
      <sheetName val="Backend_drugs"/>
      <sheetName val="COMMITMENT_TO_BVA"/>
      <sheetName val="ALL_ACTUALS"/>
      <sheetName val="ex-rate"/>
      <sheetName val="Refs"/>
      <sheetName val="Budget__by_Objective"/>
      <sheetName val="Back_end"/>
      <sheetName val="Facilities"/>
      <sheetName val="lists"/>
      <sheetName val="Share_cost_allocation_sheet"/>
      <sheetName val="Summary"/>
      <sheetName val="Dashboard_detailed"/>
      <sheetName val="SDAs_impact_datasources"/>
      <sheetName val="Proposal_Approval_Sheet1"/>
      <sheetName val="Range_Page1"/>
      <sheetName val="Core_Budget1"/>
      <sheetName val="Country_Budget_x_61"/>
      <sheetName val="Donor_Summary_Budget1"/>
      <sheetName val="Donor_Crosswalk1"/>
      <sheetName val="OH_Calculation1"/>
      <sheetName val="Match_Requirement1"/>
      <sheetName val="Advance_Payment_Calculator1"/>
      <sheetName val="Internal_Budget_Analysis1"/>
      <sheetName val="IRC_SUMMARY1"/>
      <sheetName val="Proposal_Approval_Sheet2"/>
      <sheetName val="Range_Page2"/>
      <sheetName val="Core_Budget2"/>
      <sheetName val="Country_Budget_x_62"/>
      <sheetName val="Donor_Summary_Budget2"/>
      <sheetName val="Donor_Crosswalk2"/>
      <sheetName val="OH_Calculation2"/>
      <sheetName val="Match_Requirement2"/>
      <sheetName val="Advance_Payment_Calculator2"/>
      <sheetName val="Internal_Budget_Analysis2"/>
      <sheetName val="IRC_SUMMARY2"/>
      <sheetName val="Proposal_Approval_Sheet3"/>
      <sheetName val="Range_Page3"/>
      <sheetName val="Core_Budget3"/>
      <sheetName val="Country_Budget_x_63"/>
      <sheetName val="Donor_Summary_Budget3"/>
      <sheetName val="Donor_Crosswalk3"/>
      <sheetName val="OH_Calculation3"/>
      <sheetName val="Match_Requirement3"/>
      <sheetName val="Advance_Payment_Calculator3"/>
      <sheetName val="Internal_Budget_Analysis3"/>
      <sheetName val="IRC_SUMMARY3"/>
      <sheetName val="Proposal_Approval_Sheet4"/>
      <sheetName val="Range_Page4"/>
      <sheetName val="Core_Budget4"/>
      <sheetName val="Country_Budget_x_64"/>
      <sheetName val="Donor_Summary_Budget4"/>
      <sheetName val="Donor_Crosswalk4"/>
      <sheetName val="OH_Calculation4"/>
      <sheetName val="Match_Requirement4"/>
      <sheetName val="Advance_Payment_Calculator4"/>
      <sheetName val="Internal_Budget_Analysis4"/>
      <sheetName val="IRC_SUMMARY4"/>
      <sheetName val="Proposal_Approval_Sheet5"/>
      <sheetName val="Range_Page5"/>
      <sheetName val="Core_Budget5"/>
      <sheetName val="Country_Budget_x_65"/>
      <sheetName val="Donor_Summary_Budget5"/>
      <sheetName val="Donor_Crosswalk5"/>
      <sheetName val="OH_Calculation5"/>
      <sheetName val="Match_Requirement5"/>
      <sheetName val="Advance_Payment_Calculator5"/>
      <sheetName val="Internal_Budget_Analysis5"/>
      <sheetName val="IRC_SUMMARY5"/>
      <sheetName val="Parameters"/>
      <sheetName val="Backend serv"/>
      <sheetName val="Instructions in English"/>
      <sheetName val="Instructions in Vietnamese"/>
      <sheetName val="Template LCY"/>
      <sheetName val="Template USD"/>
      <sheetName val="Example"/>
      <sheetName val="Codes"/>
      <sheetName val="GL Codes"/>
      <sheetName val="Cash Account Employee number"/>
      <sheetName val="2084 11"/>
    </sheetNames>
    <sheetDataSet>
      <sheetData sheetId="0"/>
      <sheetData sheetId="1">
        <row r="19">
          <cell r="A19">
            <v>1.6120000000000001</v>
          </cell>
        </row>
        <row r="20">
          <cell r="A20">
            <v>0.04</v>
          </cell>
        </row>
        <row r="21">
          <cell r="A21">
            <v>0.12</v>
          </cell>
        </row>
      </sheetData>
      <sheetData sheetId="2"/>
      <sheetData sheetId="3">
        <row r="19">
          <cell r="A19">
            <v>1.6120000000000001</v>
          </cell>
        </row>
        <row r="503">
          <cell r="E503">
            <v>0.78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9">
          <cell r="A19" t="str">
            <v>C)  An Employee ID is required on all transactions that use Account No. 131001, 131002, 135400, or 135410.</v>
          </cell>
        </row>
      </sheetData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nge Page"/>
      <sheetName val="Detailed Budget"/>
      <sheetName val="Summary Budget"/>
      <sheetName val="Country Budget x 6"/>
      <sheetName val="Range_Page"/>
      <sheetName val="Detailed_Budget"/>
      <sheetName val="Summary_Budget"/>
      <sheetName val="USAID Subrecipient Budget Templ"/>
    </sheetNames>
    <sheetDataSet>
      <sheetData sheetId="0">
        <row r="4">
          <cell r="A4">
            <v>1.05</v>
          </cell>
        </row>
        <row r="5">
          <cell r="A5">
            <v>1.1025</v>
          </cell>
        </row>
        <row r="6">
          <cell r="A6">
            <v>1.1576250000000001</v>
          </cell>
        </row>
        <row r="7">
          <cell r="A7">
            <v>1.2155062500000002</v>
          </cell>
        </row>
        <row r="9">
          <cell r="A9">
            <v>1.05</v>
          </cell>
        </row>
        <row r="10">
          <cell r="A10">
            <v>1.1025</v>
          </cell>
        </row>
        <row r="11">
          <cell r="A11">
            <v>1.1576250000000001</v>
          </cell>
        </row>
        <row r="12">
          <cell r="A12">
            <v>1.2155062500000002</v>
          </cell>
        </row>
      </sheetData>
      <sheetData sheetId="1"/>
      <sheetData sheetId="2"/>
      <sheetData sheetId="3" refreshError="1"/>
      <sheetData sheetId="4">
        <row r="4">
          <cell r="A4">
            <v>1.05</v>
          </cell>
        </row>
      </sheetData>
      <sheetData sheetId="5">
        <row r="4">
          <cell r="A4">
            <v>1.05</v>
          </cell>
        </row>
      </sheetData>
      <sheetData sheetId="6">
        <row r="4">
          <cell r="A4">
            <v>1.05</v>
          </cell>
        </row>
      </sheetData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rchase Request Tracker"/>
      <sheetName val="Request for Quote"/>
      <sheetName val="Quote Analysis"/>
      <sheetName val="Purchase Order"/>
      <sheetName val="Object Codes"/>
      <sheetName val="Settings"/>
      <sheetName val="Procurement Tracker 8.28.15"/>
      <sheetName val="Procurement Tracker 8.28.15.xls"/>
      <sheetName val="Procurement%20Tracker%208.28.15"/>
      <sheetName val="Purchase_Request_Tracker"/>
      <sheetName val="Request_for_Quote"/>
      <sheetName val="Quote_Analysis"/>
      <sheetName val="Purchase_Order"/>
      <sheetName val="Object_Codes"/>
      <sheetName val="Procurement_Tracker_8_28_15"/>
      <sheetName val="Procurement%20Tracker%208.28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Staff Costs"/>
      <sheetName val="Budget LTSH"/>
      <sheetName val="Range Page"/>
      <sheetName val="Detailed Budget"/>
      <sheetName val="Staff_Costs"/>
      <sheetName val="Budget_LTSH"/>
      <sheetName val="Staff_Costs1"/>
      <sheetName val="Budget_LTSH1"/>
      <sheetName val="Staff_Costs2"/>
      <sheetName val="Budget_LTSH2"/>
      <sheetName val="Staff_Costs3"/>
      <sheetName val="Budget_LTSH3"/>
      <sheetName val="Range_Page"/>
      <sheetName val="Detailed_Budget"/>
      <sheetName val="Staff_Costs4"/>
      <sheetName val="Budget_LTSH4"/>
      <sheetName val="Range_Page1"/>
      <sheetName val="Detailed_Budget1"/>
      <sheetName val="Staff_Costs5"/>
      <sheetName val="Budget_LTSH5"/>
      <sheetName val="Range_Page2"/>
      <sheetName val="Detailed_Budget2"/>
      <sheetName val="Staff_Costs6"/>
      <sheetName val="Budget_LTSH6"/>
      <sheetName val="Range_Page3"/>
      <sheetName val="Detailed_Budget3"/>
    </sheetNames>
    <sheetDataSet>
      <sheetData sheetId="0"/>
      <sheetData sheetId="1">
        <row r="40">
          <cell r="E40">
            <v>8040</v>
          </cell>
          <cell r="K40">
            <v>67009.8</v>
          </cell>
        </row>
        <row r="61">
          <cell r="E61">
            <v>0</v>
          </cell>
          <cell r="K61">
            <v>0</v>
          </cell>
        </row>
        <row r="62">
          <cell r="E62">
            <v>17820</v>
          </cell>
          <cell r="K62">
            <v>17160</v>
          </cell>
        </row>
        <row r="83">
          <cell r="E83">
            <v>0</v>
          </cell>
        </row>
        <row r="84">
          <cell r="E84">
            <v>101040</v>
          </cell>
        </row>
      </sheetData>
      <sheetData sheetId="2"/>
      <sheetData sheetId="3" refreshError="1"/>
      <sheetData sheetId="4" refreshError="1"/>
      <sheetData sheetId="5">
        <row r="40">
          <cell r="E40">
            <v>8040</v>
          </cell>
        </row>
      </sheetData>
      <sheetData sheetId="6"/>
      <sheetData sheetId="7">
        <row r="40">
          <cell r="E40">
            <v>8040</v>
          </cell>
        </row>
      </sheetData>
      <sheetData sheetId="8"/>
      <sheetData sheetId="9">
        <row r="40">
          <cell r="E40">
            <v>8040</v>
          </cell>
        </row>
      </sheetData>
      <sheetData sheetId="10"/>
      <sheetData sheetId="11">
        <row r="40">
          <cell r="E40">
            <v>8040</v>
          </cell>
        </row>
      </sheetData>
      <sheetData sheetId="12"/>
      <sheetData sheetId="13"/>
      <sheetData sheetId="14"/>
      <sheetData sheetId="15">
        <row r="40">
          <cell r="E40">
            <v>8040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grams"/>
      <sheetName val="Deisel"/>
      <sheetName val="Petrol"/>
      <sheetName val="Useage Summary"/>
      <sheetName val="Financial Summary"/>
      <sheetName val="Cost and Allocation Summary"/>
      <sheetName val="73502 JEs"/>
      <sheetName val="Validation"/>
      <sheetName val="73502 JE Upload"/>
      <sheetName val="73503 JEs"/>
      <sheetName val="73503 JEs Upload"/>
      <sheetName val="76145 JEs"/>
      <sheetName val="73502 Detail"/>
      <sheetName val="Fuel Cost"/>
      <sheetName val="Sheet1"/>
      <sheetName val="Sheet2"/>
      <sheetName val="Comparision"/>
      <sheetName val="Staff Costs"/>
      <sheetName val="Useage_Summary"/>
      <sheetName val="Financial_Summary"/>
      <sheetName val="Cost_and_Allocation_Summary"/>
      <sheetName val="73502_JEs"/>
      <sheetName val="73502_JE_Upload"/>
      <sheetName val="73503_JEs"/>
      <sheetName val="73503_JEs_Upload"/>
      <sheetName val="76145_JEs"/>
      <sheetName val="73502_Detail"/>
      <sheetName val="Fuel_Cost"/>
      <sheetName val="Range Page"/>
      <sheetName val="Country Budget x 6"/>
    </sheetNames>
    <sheetDataSet>
      <sheetData sheetId="0">
        <row r="3">
          <cell r="A3" t="str">
            <v>Yida Compound</v>
          </cell>
        </row>
        <row r="4">
          <cell r="A4" t="str">
            <v>Yida Nutrition</v>
          </cell>
        </row>
        <row r="5">
          <cell r="A5" t="str">
            <v>Yida Ministry</v>
          </cell>
        </row>
        <row r="6">
          <cell r="A6" t="str">
            <v>WFP Yida</v>
          </cell>
        </row>
        <row r="7">
          <cell r="A7" t="str">
            <v>Yida WASH</v>
          </cell>
        </row>
        <row r="8">
          <cell r="A8" t="str">
            <v>Yida WASH Drill</v>
          </cell>
        </row>
        <row r="9">
          <cell r="A9" t="str">
            <v>Ajuong Nutrition</v>
          </cell>
        </row>
      </sheetData>
      <sheetData sheetId="1">
        <row r="5">
          <cell r="C5">
            <v>80</v>
          </cell>
        </row>
      </sheetData>
      <sheetData sheetId="2">
        <row r="5">
          <cell r="C5">
            <v>20</v>
          </cell>
        </row>
      </sheetData>
      <sheetData sheetId="3">
        <row r="9">
          <cell r="C9">
            <v>1.85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4">
          <cell r="A4" t="str">
            <v>Date:12th February, 2016</v>
          </cell>
        </row>
      </sheetData>
      <sheetData sheetId="16">
        <row r="3">
          <cell r="A3" t="str">
            <v>Yida Compound</v>
          </cell>
        </row>
      </sheetData>
      <sheetData sheetId="17" refreshError="1"/>
      <sheetData sheetId="18">
        <row r="9">
          <cell r="C9">
            <v>1.85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Programs"/>
      <sheetName val="Validation"/>
    </sheetNames>
    <sheetDataSet>
      <sheetData sheetId="0">
        <row r="2">
          <cell r="B2" t="str">
            <v>Melbourne</v>
          </cell>
          <cell r="C2">
            <v>1377</v>
          </cell>
          <cell r="D2">
            <v>1000</v>
          </cell>
          <cell r="G2">
            <v>41700</v>
          </cell>
        </row>
        <row r="3">
          <cell r="A3">
            <v>0</v>
          </cell>
        </row>
        <row r="4">
          <cell r="A4" t="str">
            <v>Description</v>
          </cell>
        </row>
        <row r="5">
          <cell r="A5" t="str">
            <v>Accommodation</v>
          </cell>
        </row>
        <row r="6">
          <cell r="A6">
            <v>0</v>
          </cell>
        </row>
        <row r="7">
          <cell r="A7" t="str">
            <v>Food</v>
          </cell>
        </row>
        <row r="8">
          <cell r="A8" t="str">
            <v>Total</v>
          </cell>
        </row>
        <row r="9">
          <cell r="A9">
            <v>0</v>
          </cell>
        </row>
        <row r="10">
          <cell r="A10" t="str">
            <v>LKCSSP040</v>
          </cell>
        </row>
        <row r="11">
          <cell r="A11" t="str">
            <v>MAJSSP015</v>
          </cell>
        </row>
        <row r="12">
          <cell r="A12" t="str">
            <v>Description</v>
          </cell>
        </row>
        <row r="13">
          <cell r="A13" t="str">
            <v>SAGSSP003</v>
          </cell>
        </row>
        <row r="14">
          <cell r="A14" t="str">
            <v>AMNSSP006</v>
          </cell>
        </row>
        <row r="15">
          <cell r="A15" t="str">
            <v>SKTSSP033</v>
          </cell>
        </row>
        <row r="16">
          <cell r="A16" t="str">
            <v>ASLSSP027</v>
          </cell>
        </row>
        <row r="17">
          <cell r="A17" t="str">
            <v>CMASSP006</v>
          </cell>
        </row>
        <row r="18">
          <cell r="A18" t="str">
            <v>LKCSSP041</v>
          </cell>
        </row>
        <row r="19">
          <cell r="A19" t="str">
            <v>MATSSP020</v>
          </cell>
        </row>
        <row r="20">
          <cell r="A20" t="str">
            <v>MATSSP022</v>
          </cell>
        </row>
        <row r="21">
          <cell r="A21" t="str">
            <v>TAFSSP003</v>
          </cell>
        </row>
        <row r="22">
          <cell r="A22" t="str">
            <v>YYDSSP057</v>
          </cell>
        </row>
        <row r="23">
          <cell r="A23" t="str">
            <v>ABDSSP021</v>
          </cell>
        </row>
        <row r="24">
          <cell r="A24" t="str">
            <v>AHASSP027</v>
          </cell>
        </row>
        <row r="25">
          <cell r="A25" t="str">
            <v>AIKSSP016</v>
          </cell>
        </row>
        <row r="26">
          <cell r="A26" t="str">
            <v>GSTSSP002</v>
          </cell>
        </row>
        <row r="27">
          <cell r="A27" t="str">
            <v>SAGSSP004</v>
          </cell>
        </row>
        <row r="28">
          <cell r="A28" t="str">
            <v>SIKSSP011</v>
          </cell>
        </row>
        <row r="29">
          <cell r="A29" t="str">
            <v>AATSSP026</v>
          </cell>
        </row>
        <row r="30">
          <cell r="A30" t="str">
            <v>KLJSSP011</v>
          </cell>
        </row>
        <row r="31">
          <cell r="A31" t="str">
            <v>PBASSP005</v>
          </cell>
        </row>
        <row r="32">
          <cell r="A32" t="str">
            <v>YYDSSP058</v>
          </cell>
        </row>
        <row r="33">
          <cell r="A33" t="str">
            <v>AHASSP028</v>
          </cell>
        </row>
        <row r="34">
          <cell r="A34" t="str">
            <v>MAJSSP016</v>
          </cell>
        </row>
        <row r="35">
          <cell r="A35" t="str">
            <v>YYDSSP059</v>
          </cell>
        </row>
        <row r="36">
          <cell r="A36">
            <v>0</v>
          </cell>
        </row>
        <row r="37">
          <cell r="A37">
            <v>0</v>
          </cell>
        </row>
        <row r="38">
          <cell r="A38">
            <v>0</v>
          </cell>
        </row>
        <row r="39">
          <cell r="A39">
            <v>0</v>
          </cell>
        </row>
        <row r="40">
          <cell r="A40">
            <v>0</v>
          </cell>
        </row>
        <row r="41">
          <cell r="A41">
            <v>0</v>
          </cell>
        </row>
        <row r="42">
          <cell r="A42">
            <v>0</v>
          </cell>
        </row>
        <row r="43">
          <cell r="A43">
            <v>0</v>
          </cell>
        </row>
        <row r="44">
          <cell r="A44">
            <v>0</v>
          </cell>
        </row>
        <row r="45">
          <cell r="A45">
            <v>0</v>
          </cell>
        </row>
        <row r="46">
          <cell r="A46">
            <v>0</v>
          </cell>
        </row>
        <row r="47">
          <cell r="A47">
            <v>0</v>
          </cell>
        </row>
        <row r="48">
          <cell r="A48">
            <v>0</v>
          </cell>
        </row>
        <row r="49">
          <cell r="A49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rchase Request"/>
      <sheetName val="Settings"/>
      <sheetName val="List of Details"/>
      <sheetName val="PROC - To Copy"/>
      <sheetName val="PROC - RFQ"/>
      <sheetName val="PROC - QA"/>
      <sheetName val="PROC - PO"/>
      <sheetName val="PROC - Terms&amp;Conditions"/>
      <sheetName val="PROC - ATB"/>
      <sheetName val="PROC - GRN"/>
      <sheetName val="GL Codes"/>
    </sheetNames>
    <sheetDataSet>
      <sheetData sheetId="0">
        <row r="21">
          <cell r="B21" t="str">
            <v>Kitting service to kit items in the plastic bins.</v>
          </cell>
        </row>
        <row r="26">
          <cell r="B26"/>
        </row>
        <row r="27">
          <cell r="B27"/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C7AF9-92B1-496B-8ED0-AEC9A30FF3BB}">
  <sheetPr>
    <tabColor theme="6" tint="0.59999389629810485"/>
    <pageSetUpPr fitToPage="1"/>
  </sheetPr>
  <dimension ref="A1:E14"/>
  <sheetViews>
    <sheetView tabSelected="1" topLeftCell="A9" zoomScaleNormal="100" workbookViewId="0">
      <selection activeCell="B2" sqref="B2"/>
    </sheetView>
  </sheetViews>
  <sheetFormatPr defaultRowHeight="14.5"/>
  <cols>
    <col min="1" max="1" width="9.453125" customWidth="1"/>
    <col min="2" max="2" width="19.81640625" bestFit="1" customWidth="1"/>
    <col min="3" max="3" width="33.08984375" customWidth="1"/>
    <col min="4" max="4" width="34.7265625" customWidth="1"/>
  </cols>
  <sheetData>
    <row r="1" spans="1:5" ht="47.5" customHeight="1">
      <c r="A1" s="9"/>
      <c r="B1" s="10"/>
      <c r="C1" s="11" t="s">
        <v>0</v>
      </c>
      <c r="D1" s="12"/>
    </row>
    <row r="2" spans="1:5" ht="43.5">
      <c r="A2" s="2" t="s">
        <v>1</v>
      </c>
      <c r="B2" s="3" t="s">
        <v>2</v>
      </c>
      <c r="C2" s="3" t="s">
        <v>3</v>
      </c>
      <c r="D2" s="4" t="s">
        <v>4</v>
      </c>
    </row>
    <row r="3" spans="1:5" ht="239" customHeight="1">
      <c r="A3" s="5">
        <v>1</v>
      </c>
      <c r="B3" s="1" t="s">
        <v>5</v>
      </c>
      <c r="C3" s="6" t="s">
        <v>6</v>
      </c>
      <c r="D3" s="7"/>
    </row>
    <row r="4" spans="1:5" ht="100" customHeight="1">
      <c r="A4" s="5">
        <f>INT(A3+1)</f>
        <v>2</v>
      </c>
      <c r="B4" s="1" t="s">
        <v>7</v>
      </c>
      <c r="C4" s="6" t="s">
        <v>8</v>
      </c>
      <c r="D4" s="7"/>
    </row>
    <row r="5" spans="1:5" ht="100" customHeight="1">
      <c r="A5" s="5">
        <f t="shared" ref="A5:A14" si="0">INT(A4+1)</f>
        <v>3</v>
      </c>
      <c r="B5" s="1" t="s">
        <v>9</v>
      </c>
      <c r="C5" s="6" t="s">
        <v>10</v>
      </c>
      <c r="D5" s="7"/>
    </row>
    <row r="6" spans="1:5" ht="120.5" customHeight="1">
      <c r="A6" s="5">
        <f t="shared" si="0"/>
        <v>4</v>
      </c>
      <c r="B6" s="1" t="s">
        <v>11</v>
      </c>
      <c r="C6" s="6" t="s">
        <v>12</v>
      </c>
      <c r="D6" s="7"/>
    </row>
    <row r="7" spans="1:5" ht="263" customHeight="1">
      <c r="A7" s="5">
        <f t="shared" si="0"/>
        <v>5</v>
      </c>
      <c r="B7" s="1" t="s">
        <v>13</v>
      </c>
      <c r="C7" s="6" t="s">
        <v>14</v>
      </c>
      <c r="D7" s="7"/>
    </row>
    <row r="8" spans="1:5" ht="194.5" customHeight="1">
      <c r="A8" s="5">
        <f t="shared" si="0"/>
        <v>6</v>
      </c>
      <c r="B8" s="1" t="s">
        <v>15</v>
      </c>
      <c r="C8" s="6" t="s">
        <v>18</v>
      </c>
      <c r="D8" s="8"/>
    </row>
    <row r="9" spans="1:5" ht="220.5" customHeight="1">
      <c r="A9" s="5">
        <f t="shared" si="0"/>
        <v>7</v>
      </c>
      <c r="B9" s="1" t="s">
        <v>16</v>
      </c>
      <c r="C9" s="6" t="s">
        <v>17</v>
      </c>
      <c r="D9" s="7"/>
    </row>
    <row r="10" spans="1:5" ht="187.5" customHeight="1">
      <c r="A10" s="5">
        <v>8</v>
      </c>
      <c r="B10" s="1" t="s">
        <v>19</v>
      </c>
      <c r="C10" s="6" t="s">
        <v>20</v>
      </c>
      <c r="D10" s="7"/>
      <c r="E10" s="13"/>
    </row>
    <row r="11" spans="1:5" ht="134.5" customHeight="1">
      <c r="A11" s="5">
        <v>9</v>
      </c>
      <c r="B11" s="1" t="s">
        <v>21</v>
      </c>
      <c r="C11" s="6" t="s">
        <v>22</v>
      </c>
      <c r="D11" s="7"/>
    </row>
    <row r="12" spans="1:5" ht="100" customHeight="1">
      <c r="A12" s="5">
        <v>10</v>
      </c>
      <c r="B12" s="1" t="s">
        <v>23</v>
      </c>
      <c r="C12" s="6" t="s">
        <v>24</v>
      </c>
      <c r="D12" s="7"/>
    </row>
    <row r="13" spans="1:5" ht="100" hidden="1" customHeight="1">
      <c r="A13" s="5" t="e">
        <f>INT(#REF!+1)</f>
        <v>#REF!</v>
      </c>
      <c r="B13" s="1">
        <f>'[10]Purchase Request'!B26</f>
        <v>0</v>
      </c>
      <c r="C13" s="6"/>
      <c r="D13" s="7"/>
    </row>
    <row r="14" spans="1:5" ht="100" hidden="1" customHeight="1">
      <c r="A14" s="5" t="e">
        <f t="shared" si="0"/>
        <v>#REF!</v>
      </c>
      <c r="B14" s="1">
        <f>'[10]Purchase Request'!B27</f>
        <v>0</v>
      </c>
      <c r="C14" s="6"/>
      <c r="D14" s="7"/>
    </row>
  </sheetData>
  <mergeCells count="2">
    <mergeCell ref="A1:B1"/>
    <mergeCell ref="C1:D1"/>
  </mergeCells>
  <pageMargins left="0.7" right="0.7" top="0.75" bottom="0.75" header="0.3" footer="0.3"/>
  <pageSetup paperSize="9" scale="93" fitToHeight="0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List of Details</vt:lpstr>
      <vt:lpstr>'List of Details'!Print_Area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Vasyleha, Valeria</dc:creator>
  <cp:lastModifiedBy>Vasyleha, Valeria</cp:lastModifiedBy>
  <dcterms:created xsi:type="dcterms:W3CDTF">2024-07-22T19:32:09Z</dcterms:created>
  <dcterms:modified xsi:type="dcterms:W3CDTF">2025-01-10T07:06:49Z</dcterms:modified>
</cp:coreProperties>
</file>